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00" windowHeight="8355" tabRatio="936"/>
  </bookViews>
  <sheets>
    <sheet name="拟任表" sheetId="5" r:id="rId1"/>
  </sheets>
  <definedNames>
    <definedName name="_xlnm.Print_Titles" localSheetId="0">拟任表!$1:2</definedName>
  </definedNames>
  <calcPr calcId="124519"/>
</workbook>
</file>

<file path=xl/calcChain.xml><?xml version="1.0" encoding="utf-8"?>
<calcChain xmlns="http://schemas.openxmlformats.org/spreadsheetml/2006/main">
  <c r="G123" i="5"/>
  <c r="C123"/>
  <c r="G122"/>
  <c r="C122"/>
  <c r="G121"/>
  <c r="C121"/>
  <c r="G115"/>
  <c r="F109"/>
  <c r="G108"/>
  <c r="C108"/>
  <c r="G107"/>
  <c r="C106"/>
  <c r="G103"/>
  <c r="C103"/>
  <c r="G98"/>
  <c r="C98"/>
  <c r="G96"/>
  <c r="C96"/>
  <c r="G94"/>
  <c r="G93"/>
  <c r="C93"/>
  <c r="G91"/>
  <c r="C91"/>
  <c r="G88"/>
  <c r="C88"/>
  <c r="F84"/>
  <c r="G82"/>
  <c r="C82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6"/>
  <c r="C66"/>
  <c r="G65"/>
  <c r="C65"/>
  <c r="G64"/>
  <c r="C64"/>
  <c r="G63"/>
  <c r="C63"/>
  <c r="G62"/>
  <c r="C62"/>
  <c r="G58"/>
  <c r="C58"/>
  <c r="G55"/>
  <c r="C55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F40"/>
  <c r="C40"/>
  <c r="F39"/>
  <c r="G39" s="1"/>
  <c r="C39"/>
  <c r="G37"/>
  <c r="C37"/>
  <c r="G35"/>
  <c r="C35"/>
  <c r="G34"/>
  <c r="C34"/>
  <c r="G33"/>
  <c r="C33"/>
  <c r="G32"/>
  <c r="C32"/>
  <c r="G31"/>
  <c r="C31"/>
  <c r="G30"/>
  <c r="C30"/>
  <c r="G29"/>
  <c r="C29"/>
  <c r="G28"/>
  <c r="C28"/>
  <c r="G27"/>
  <c r="C27"/>
  <c r="G25"/>
  <c r="C25"/>
  <c r="G22"/>
  <c r="C22"/>
  <c r="G19"/>
  <c r="C19"/>
  <c r="G16"/>
  <c r="C16"/>
  <c r="G11"/>
  <c r="C11"/>
  <c r="G8"/>
  <c r="C8"/>
  <c r="F5"/>
  <c r="G3"/>
  <c r="C3"/>
</calcChain>
</file>

<file path=xl/sharedStrings.xml><?xml version="1.0" encoding="utf-8"?>
<sst xmlns="http://schemas.openxmlformats.org/spreadsheetml/2006/main" count="253" uniqueCount="139">
  <si>
    <t>班级</t>
  </si>
  <si>
    <t>课程名称</t>
  </si>
  <si>
    <t>体育</t>
  </si>
  <si>
    <t>序
号</t>
  </si>
  <si>
    <t>总
节数</t>
  </si>
  <si>
    <t>周
节数</t>
  </si>
  <si>
    <t>建筑工程招投标与合同管理</t>
  </si>
  <si>
    <t>建筑识图训练</t>
  </si>
  <si>
    <t>建筑工程计量与计价实训</t>
  </si>
  <si>
    <t>中职英语2</t>
  </si>
  <si>
    <t xml:space="preserve">建筑工程招投标与合同管理  </t>
  </si>
  <si>
    <t>数学2（上交版）</t>
  </si>
  <si>
    <t xml:space="preserve">体育                </t>
  </si>
  <si>
    <t>构成基础</t>
  </si>
  <si>
    <t>走进职校-沟通能力培养与训练</t>
  </si>
  <si>
    <t>人数</t>
  </si>
  <si>
    <t>合计
人数</t>
  </si>
  <si>
    <t>语文(基础模块)(下册)与训练</t>
  </si>
  <si>
    <t>英语2（基础模块）与训练</t>
  </si>
  <si>
    <t xml:space="preserve">体育                     </t>
  </si>
  <si>
    <t>应用文写作基础</t>
  </si>
  <si>
    <t xml:space="preserve">走进职校-沟通能力培养与训练        </t>
  </si>
  <si>
    <t>选课
教师</t>
  </si>
  <si>
    <t xml:space="preserve">数学2（上交版）    </t>
  </si>
  <si>
    <t xml:space="preserve">体育             </t>
  </si>
  <si>
    <t xml:space="preserve">应用文写作基础       </t>
  </si>
  <si>
    <t xml:space="preserve">体育               </t>
  </si>
  <si>
    <t>确定
教师</t>
  </si>
  <si>
    <t>2016-2017（2）15、16级课程拟任表</t>
    <phoneticPr fontId="15" type="noConversion"/>
  </si>
  <si>
    <t>体育              与16(7)合上</t>
  </si>
  <si>
    <t>建筑工程质量控制与安全管理</t>
  </si>
  <si>
    <t>建筑工程信息与资料管理</t>
  </si>
  <si>
    <t>走向职场-就业创业能力培养与训练</t>
  </si>
  <si>
    <t>建筑装饰施工组织与管理</t>
  </si>
  <si>
    <t>建筑装饰工程造价与招投标</t>
  </si>
  <si>
    <t>《语文》(拓展模块)(修订版)</t>
  </si>
  <si>
    <t>《数学》(拓展模块)(修订版)</t>
  </si>
  <si>
    <t>《英语》(拓展模块)(修订版)</t>
  </si>
  <si>
    <t>建筑识图与构造-复习</t>
  </si>
  <si>
    <t>建筑施工工艺-复习</t>
  </si>
  <si>
    <t>建筑装饰施工技术-复习</t>
  </si>
  <si>
    <t>自动化设备及生产线调试与维护</t>
  </si>
  <si>
    <t>机电商品学</t>
  </si>
  <si>
    <t>市场营销</t>
  </si>
  <si>
    <t>广告设计与制作</t>
  </si>
  <si>
    <t>包装设计与制作</t>
  </si>
  <si>
    <t>税收基础知识</t>
  </si>
  <si>
    <t>收银实务</t>
  </si>
  <si>
    <t xml:space="preserve">体育                                </t>
  </si>
  <si>
    <t>职业道德与法律</t>
    <phoneticPr fontId="15" type="noConversion"/>
  </si>
  <si>
    <t>财经应用文写作教程</t>
  </si>
  <si>
    <t>Photoshop图像处理</t>
  </si>
  <si>
    <t>15(1)建技</t>
  </si>
  <si>
    <t>15(9)会计</t>
  </si>
  <si>
    <t>15(4)造价、15(9)会计</t>
  </si>
  <si>
    <t>15(6)机电</t>
  </si>
  <si>
    <t>15(8)电脑艺术</t>
  </si>
  <si>
    <t>16(2)装饰</t>
  </si>
  <si>
    <t>16(6)数字媒体</t>
  </si>
  <si>
    <t>16(4)会计</t>
  </si>
  <si>
    <t>16(1)建工</t>
  </si>
  <si>
    <t>16(3)升学班</t>
  </si>
  <si>
    <t>地基与基础工程施工(第三版)</t>
  </si>
  <si>
    <t>钢筋翻样及加工(第四版)</t>
  </si>
  <si>
    <t>计算机动画设计-Flash</t>
  </si>
  <si>
    <t>15(5)建工升学班</t>
  </si>
  <si>
    <t xml:space="preserve">会计综合模拟实验 </t>
  </si>
  <si>
    <t>15(2)建工</t>
    <phoneticPr fontId="15" type="noConversion"/>
  </si>
  <si>
    <t>15(3)装饰</t>
    <phoneticPr fontId="15" type="noConversion"/>
  </si>
  <si>
    <t>16(1)建工</t>
    <phoneticPr fontId="15" type="noConversion"/>
  </si>
  <si>
    <t>16(2)装饰</t>
    <phoneticPr fontId="15" type="noConversion"/>
  </si>
  <si>
    <t>走向职场-解决问题能力培养与训练（第三版）</t>
    <phoneticPr fontId="15" type="noConversion"/>
  </si>
  <si>
    <t>15(1)建技</t>
    <phoneticPr fontId="15" type="noConversion"/>
  </si>
  <si>
    <t>15(6)机电</t>
    <phoneticPr fontId="15" type="noConversion"/>
  </si>
  <si>
    <t>15(8)电脑艺术</t>
    <phoneticPr fontId="15" type="noConversion"/>
  </si>
  <si>
    <t>建筑实用语文（1）</t>
    <phoneticPr fontId="15" type="noConversion"/>
  </si>
  <si>
    <t>15(2)建工</t>
    <phoneticPr fontId="15" type="noConversion"/>
  </si>
  <si>
    <t>15(3)装饰</t>
    <phoneticPr fontId="15" type="noConversion"/>
  </si>
  <si>
    <t>15(4)造价</t>
    <phoneticPr fontId="15" type="noConversion"/>
  </si>
  <si>
    <t>建筑实用语文（2）</t>
    <phoneticPr fontId="15" type="noConversion"/>
  </si>
  <si>
    <t>16(1)建工</t>
    <phoneticPr fontId="15" type="noConversion"/>
  </si>
  <si>
    <t>建筑工程安全管理</t>
    <phoneticPr fontId="15" type="noConversion"/>
  </si>
  <si>
    <t>建筑工程质量验收与资料整理</t>
    <phoneticPr fontId="15" type="noConversion"/>
  </si>
  <si>
    <t>建筑工程招投标与合同管理</t>
    <phoneticPr fontId="15" type="noConversion"/>
  </si>
  <si>
    <t>平法识图与钢筋算量（1）</t>
    <phoneticPr fontId="15" type="noConversion"/>
  </si>
  <si>
    <t>土木工程施工基本技能实训</t>
    <phoneticPr fontId="15" type="noConversion"/>
  </si>
  <si>
    <t>建设工程监理</t>
    <phoneticPr fontId="15" type="noConversion"/>
  </si>
  <si>
    <t>建筑装饰工程施工</t>
    <phoneticPr fontId="15" type="noConversion"/>
  </si>
  <si>
    <t>杨贤妹</t>
    <phoneticPr fontId="15" type="noConversion"/>
  </si>
  <si>
    <t>江志宏</t>
    <phoneticPr fontId="15" type="noConversion"/>
  </si>
  <si>
    <t>国秀玮</t>
    <phoneticPr fontId="15" type="noConversion"/>
  </si>
  <si>
    <t xml:space="preserve">建筑施工测量           </t>
    <phoneticPr fontId="15" type="noConversion"/>
  </si>
  <si>
    <t>市场营销</t>
    <phoneticPr fontId="15" type="noConversion"/>
  </si>
  <si>
    <t>摄影与摄像基础教程</t>
    <phoneticPr fontId="15" type="noConversion"/>
  </si>
  <si>
    <t xml:space="preserve">电子商务基础                 </t>
    <phoneticPr fontId="15" type="noConversion"/>
  </si>
  <si>
    <t>15(9)会计</t>
    <phoneticPr fontId="15" type="noConversion"/>
  </si>
  <si>
    <t>传感器及应用</t>
    <phoneticPr fontId="15" type="noConversion"/>
  </si>
  <si>
    <t>机电一体化</t>
    <phoneticPr fontId="15" type="noConversion"/>
  </si>
  <si>
    <t>网页设计与制作</t>
    <phoneticPr fontId="15" type="noConversion"/>
  </si>
  <si>
    <t>走进职校-沟通能力培养与训练</t>
    <phoneticPr fontId="15" type="noConversion"/>
  </si>
  <si>
    <t>16(5)建技</t>
    <phoneticPr fontId="15" type="noConversion"/>
  </si>
  <si>
    <t>现代礼仪规范教程</t>
    <phoneticPr fontId="15" type="noConversion"/>
  </si>
  <si>
    <t>计算机基础及MS Office应用</t>
    <phoneticPr fontId="15" type="noConversion"/>
  </si>
  <si>
    <t>建筑装饰设计基础</t>
    <phoneticPr fontId="15" type="noConversion"/>
  </si>
  <si>
    <t>建筑CAD</t>
    <phoneticPr fontId="15" type="noConversion"/>
  </si>
  <si>
    <t>出纳实务</t>
    <phoneticPr fontId="15" type="noConversion"/>
  </si>
  <si>
    <t>企业财务会计(1)</t>
    <phoneticPr fontId="15" type="noConversion"/>
  </si>
  <si>
    <t>管理会计</t>
    <phoneticPr fontId="15" type="noConversion"/>
  </si>
  <si>
    <t>经济学基础</t>
    <phoneticPr fontId="15" type="noConversion"/>
  </si>
  <si>
    <t>16(3)升学班</t>
    <phoneticPr fontId="15" type="noConversion"/>
  </si>
  <si>
    <t>王平</t>
  </si>
  <si>
    <t>数学（基础模块）(下册)与训练</t>
    <phoneticPr fontId="15" type="noConversion"/>
  </si>
  <si>
    <t>徐从德</t>
  </si>
  <si>
    <t>焦明明</t>
    <phoneticPr fontId="15" type="noConversion"/>
  </si>
  <si>
    <t>建筑施工工艺</t>
    <phoneticPr fontId="15" type="noConversion"/>
  </si>
  <si>
    <t>张新科</t>
    <phoneticPr fontId="15" type="noConversion"/>
  </si>
  <si>
    <t>建筑施工工艺复习</t>
  </si>
  <si>
    <t>14对口升学班</t>
    <phoneticPr fontId="15" type="noConversion"/>
  </si>
  <si>
    <t>张新科</t>
  </si>
  <si>
    <t>只上三周</t>
    <phoneticPr fontId="15" type="noConversion"/>
  </si>
  <si>
    <t>建筑工程计量与计价实训</t>
    <phoneticPr fontId="15" type="noConversion"/>
  </si>
  <si>
    <t>3DMAX与室内设计实训</t>
    <phoneticPr fontId="15" type="noConversion"/>
  </si>
  <si>
    <t>建筑识图与构造(高教版)2</t>
    <phoneticPr fontId="15" type="noConversion"/>
  </si>
  <si>
    <t>钱德洪</t>
    <phoneticPr fontId="15" type="noConversion"/>
  </si>
  <si>
    <t>黄代高</t>
    <phoneticPr fontId="15" type="noConversion"/>
  </si>
  <si>
    <t>建筑识图与构造复习</t>
  </si>
  <si>
    <t>汪贵生</t>
  </si>
  <si>
    <t>张建飞</t>
  </si>
  <si>
    <t>建筑识图与构造（2）</t>
    <phoneticPr fontId="15" type="noConversion"/>
  </si>
  <si>
    <t>建筑结构基础与识图（2）</t>
    <phoneticPr fontId="15" type="noConversion"/>
  </si>
  <si>
    <t>建筑结构基础与识图（1）</t>
    <phoneticPr fontId="15" type="noConversion"/>
  </si>
  <si>
    <t>体育4</t>
    <phoneticPr fontId="15" type="noConversion"/>
  </si>
  <si>
    <t>15(5)建工升学班</t>
    <phoneticPr fontId="15" type="noConversion"/>
  </si>
  <si>
    <t>体育2</t>
    <phoneticPr fontId="15" type="noConversion"/>
  </si>
  <si>
    <t>语文—中职生对口升学考试总复习</t>
  </si>
  <si>
    <t>华春兰</t>
  </si>
  <si>
    <t>数学—中职生对口升学考试总复习</t>
  </si>
  <si>
    <t>安徽省中等职业学校对口升学复习-英语</t>
  </si>
  <si>
    <t>曹爱娥</t>
  </si>
</sst>
</file>

<file path=xl/styles.xml><?xml version="1.0" encoding="utf-8"?>
<styleSheet xmlns="http://schemas.openxmlformats.org/spreadsheetml/2006/main">
  <fonts count="25">
    <font>
      <sz val="11"/>
      <name val="宋体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华文楷体"/>
      <family val="3"/>
      <charset val="134"/>
    </font>
    <font>
      <b/>
      <sz val="10"/>
      <name val="华文楷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6"/>
      <color indexed="20"/>
      <name val="新宋体"/>
      <family val="3"/>
      <charset val="134"/>
    </font>
    <font>
      <sz val="16"/>
      <color indexed="17"/>
      <name val="新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87">
    <xf numFmtId="0" fontId="0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5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5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7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protection locked="0"/>
    </xf>
    <xf numFmtId="0" fontId="9" fillId="0" borderId="0">
      <alignment vertical="center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" fillId="0" borderId="0">
      <alignment vertical="center"/>
    </xf>
    <xf numFmtId="0" fontId="7" fillId="0" borderId="0">
      <alignment vertical="center"/>
    </xf>
    <xf numFmtId="0" fontId="8" fillId="0" borderId="0"/>
    <xf numFmtId="0" fontId="19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>
      <protection locked="0"/>
    </xf>
    <xf numFmtId="0" fontId="8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protection locked="0"/>
    </xf>
    <xf numFmtId="0" fontId="7" fillId="0" borderId="0">
      <alignment vertical="center"/>
    </xf>
    <xf numFmtId="0" fontId="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0">
      <protection locked="0"/>
    </xf>
    <xf numFmtId="0" fontId="7" fillId="0" borderId="0">
      <alignment vertical="center"/>
    </xf>
    <xf numFmtId="0" fontId="8" fillId="0" borderId="0"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protection locked="0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top"/>
      <protection locked="0"/>
    </xf>
    <xf numFmtId="0" fontId="7" fillId="0" borderId="0" applyFont="0" applyFill="0" applyBorder="0" applyAlignment="0" applyProtection="0">
      <alignment vertical="center"/>
    </xf>
    <xf numFmtId="0" fontId="9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7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protection locked="0"/>
    </xf>
    <xf numFmtId="0" fontId="9" fillId="0" borderId="0">
      <alignment vertical="center"/>
    </xf>
    <xf numFmtId="0" fontId="7" fillId="0" borderId="0">
      <protection locked="0"/>
    </xf>
    <xf numFmtId="0" fontId="4" fillId="0" borderId="0">
      <alignment vertical="center"/>
    </xf>
    <xf numFmtId="0" fontId="7" fillId="0" borderId="0" applyFont="0" applyFill="0" applyBorder="0" applyAlignment="0" applyProtection="0">
      <alignment vertical="center"/>
    </xf>
    <xf numFmtId="0" fontId="9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protection locked="0"/>
    </xf>
    <xf numFmtId="0" fontId="3" fillId="0" borderId="0">
      <alignment vertical="center"/>
    </xf>
    <xf numFmtId="0" fontId="23" fillId="0" borderId="0">
      <alignment vertical="center"/>
    </xf>
    <xf numFmtId="0" fontId="8" fillId="0" borderId="0">
      <protection locked="0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5" fillId="0" borderId="0" xfId="4" applyAlignment="1" applyProtection="1">
      <alignment vertical="center"/>
    </xf>
    <xf numFmtId="0" fontId="8" fillId="0" borderId="0" xfId="4" applyFont="1" applyFill="1" applyBorder="1" applyAlignment="1" applyProtection="1">
      <alignment horizontal="center" vertical="center"/>
    </xf>
    <xf numFmtId="0" fontId="6" fillId="0" borderId="0" xfId="4" applyFont="1" applyFill="1" applyBorder="1" applyAlignment="1" applyProtection="1">
      <alignment horizontal="center" vertical="center"/>
    </xf>
    <xf numFmtId="0" fontId="5" fillId="0" borderId="0" xfId="4" applyFont="1" applyFill="1" applyBorder="1" applyAlignment="1" applyProtection="1">
      <alignment horizontal="center" vertical="center" wrapText="1"/>
    </xf>
    <xf numFmtId="0" fontId="5" fillId="0" borderId="0" xfId="4" applyFont="1" applyFill="1" applyBorder="1" applyAlignment="1" applyProtection="1">
      <alignment horizontal="center" vertical="center"/>
    </xf>
    <xf numFmtId="0" fontId="11" fillId="0" borderId="2" xfId="1" applyFont="1" applyFill="1" applyBorder="1" applyAlignment="1" applyProtection="1">
      <alignment horizontal="center" vertical="center"/>
    </xf>
    <xf numFmtId="0" fontId="5" fillId="0" borderId="0" xfId="4" applyFont="1" applyFill="1" applyBorder="1" applyAlignment="1" applyProtection="1">
      <alignment horizontal="left" vertical="center"/>
    </xf>
    <xf numFmtId="0" fontId="6" fillId="0" borderId="2" xfId="4" applyFont="1" applyFill="1" applyBorder="1" applyAlignment="1" applyProtection="1">
      <alignment horizontal="center" vertical="center"/>
    </xf>
    <xf numFmtId="0" fontId="5" fillId="0" borderId="2" xfId="1" applyFont="1" applyFill="1" applyBorder="1" applyAlignment="1" applyProtection="1">
      <alignment horizontal="left" vertical="center"/>
    </xf>
    <xf numFmtId="0" fontId="5" fillId="0" borderId="2" xfId="2" applyFont="1" applyFill="1" applyBorder="1" applyAlignment="1" applyProtection="1">
      <alignment horizontal="left" vertical="center"/>
    </xf>
    <xf numFmtId="0" fontId="5" fillId="0" borderId="0" xfId="4" applyFill="1" applyAlignment="1" applyProtection="1">
      <alignment vertical="center"/>
    </xf>
    <xf numFmtId="0" fontId="5" fillId="0" borderId="2" xfId="44" applyNumberFormat="1" applyFont="1" applyFill="1" applyBorder="1" applyAlignment="1">
      <alignment horizontal="left" vertical="center"/>
    </xf>
    <xf numFmtId="0" fontId="6" fillId="0" borderId="2" xfId="4" applyFont="1" applyFill="1" applyBorder="1" applyAlignment="1" applyProtection="1">
      <alignment horizontal="left" vertical="center" wrapText="1"/>
    </xf>
    <xf numFmtId="0" fontId="5" fillId="0" borderId="0" xfId="4" applyFont="1" applyBorder="1" applyAlignment="1" applyProtection="1">
      <alignment vertical="center"/>
    </xf>
    <xf numFmtId="0" fontId="5" fillId="0" borderId="2" xfId="44" applyFont="1" applyFill="1" applyBorder="1" applyAlignment="1">
      <alignment horizontal="center" vertical="center"/>
    </xf>
    <xf numFmtId="0" fontId="5" fillId="0" borderId="2" xfId="2" applyFont="1" applyFill="1" applyBorder="1" applyAlignment="1" applyProtection="1">
      <alignment horizontal="center" vertical="center"/>
    </xf>
    <xf numFmtId="0" fontId="5" fillId="0" borderId="2" xfId="44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 applyProtection="1">
      <alignment horizontal="center" vertical="center"/>
    </xf>
    <xf numFmtId="0" fontId="5" fillId="6" borderId="2" xfId="2" applyFont="1" applyFill="1" applyBorder="1" applyAlignment="1" applyProtection="1">
      <alignment horizontal="center" vertical="center"/>
    </xf>
    <xf numFmtId="0" fontId="24" fillId="0" borderId="2" xfId="4" applyFont="1" applyFill="1" applyBorder="1" applyAlignment="1" applyProtection="1">
      <alignment horizontal="center" vertical="center"/>
    </xf>
    <xf numFmtId="0" fontId="14" fillId="0" borderId="2" xfId="4" applyFont="1" applyFill="1" applyBorder="1" applyAlignment="1" applyProtection="1">
      <alignment horizontal="center" vertical="center"/>
    </xf>
    <xf numFmtId="0" fontId="24" fillId="0" borderId="2" xfId="4" applyFont="1" applyFill="1" applyBorder="1" applyAlignment="1" applyProtection="1">
      <alignment horizontal="center" vertical="center" wrapText="1"/>
    </xf>
    <xf numFmtId="0" fontId="6" fillId="0" borderId="2" xfId="2" applyFont="1" applyFill="1" applyBorder="1" applyAlignment="1" applyProtection="1">
      <alignment horizontal="left" vertical="center" wrapText="1"/>
    </xf>
    <xf numFmtId="0" fontId="6" fillId="0" borderId="2" xfId="4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/>
    </xf>
    <xf numFmtId="0" fontId="13" fillId="0" borderId="2" xfId="1" applyFont="1" applyFill="1" applyBorder="1" applyAlignment="1" applyProtection="1">
      <alignment horizontal="center" vertical="center" wrapText="1"/>
    </xf>
    <xf numFmtId="0" fontId="16" fillId="0" borderId="2" xfId="1" applyFont="1" applyFill="1" applyBorder="1" applyAlignment="1" applyProtection="1">
      <alignment horizontal="center" vertical="center" wrapText="1"/>
    </xf>
    <xf numFmtId="0" fontId="22" fillId="0" borderId="2" xfId="1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left" vertical="center"/>
    </xf>
    <xf numFmtId="0" fontId="5" fillId="0" borderId="2" xfId="1" applyFont="1" applyFill="1" applyBorder="1" applyAlignment="1" applyProtection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4" applyFont="1" applyFill="1" applyBorder="1" applyAlignment="1" applyProtection="1">
      <alignment horizontal="left" vertical="center" wrapText="1"/>
    </xf>
    <xf numFmtId="0" fontId="5" fillId="0" borderId="2" xfId="4" applyFont="1" applyFill="1" applyBorder="1" applyAlignment="1" applyProtection="1">
      <alignment horizontal="center" vertical="center"/>
    </xf>
    <xf numFmtId="0" fontId="5" fillId="0" borderId="2" xfId="4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left" vertical="center"/>
    </xf>
    <xf numFmtId="0" fontId="5" fillId="0" borderId="2" xfId="4" applyFont="1" applyFill="1" applyBorder="1" applyAlignment="1" applyProtection="1">
      <alignment horizontal="center" vertical="center"/>
    </xf>
    <xf numFmtId="0" fontId="5" fillId="0" borderId="2" xfId="4" applyFont="1" applyFill="1" applyBorder="1" applyAlignment="1" applyProtection="1">
      <alignment horizontal="left" vertical="center" wrapText="1"/>
    </xf>
    <xf numFmtId="0" fontId="5" fillId="0" borderId="2" xfId="1" applyNumberFormat="1" applyFont="1" applyFill="1" applyBorder="1" applyAlignment="1" applyProtection="1">
      <alignment horizontal="left" vertical="center"/>
    </xf>
    <xf numFmtId="0" fontId="16" fillId="0" borderId="2" xfId="1" applyFont="1" applyFill="1" applyBorder="1" applyAlignment="1" applyProtection="1">
      <alignment horizontal="center" vertical="center"/>
    </xf>
    <xf numFmtId="0" fontId="5" fillId="0" borderId="1" xfId="4" applyFont="1" applyFill="1" applyBorder="1" applyAlignment="1" applyProtection="1">
      <alignment horizontal="center" vertical="center"/>
    </xf>
    <xf numFmtId="0" fontId="5" fillId="0" borderId="4" xfId="4" applyFont="1" applyFill="1" applyBorder="1" applyAlignment="1" applyProtection="1">
      <alignment horizontal="center" vertical="center"/>
    </xf>
    <xf numFmtId="0" fontId="5" fillId="0" borderId="3" xfId="4" applyFont="1" applyFill="1" applyBorder="1" applyAlignment="1" applyProtection="1">
      <alignment horizontal="center" vertical="center"/>
    </xf>
    <xf numFmtId="0" fontId="16" fillId="0" borderId="2" xfId="1" applyFont="1" applyFill="1" applyBorder="1" applyAlignment="1" applyProtection="1">
      <alignment horizontal="left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0" fontId="10" fillId="0" borderId="5" xfId="4" applyFont="1" applyFill="1" applyBorder="1" applyAlignment="1" applyProtection="1">
      <alignment horizontal="center" vertical="center"/>
    </xf>
    <xf numFmtId="0" fontId="5" fillId="0" borderId="0" xfId="167">
      <alignment vertical="center"/>
    </xf>
    <xf numFmtId="0" fontId="5" fillId="0" borderId="0" xfId="167" applyFill="1">
      <alignment vertical="center"/>
    </xf>
    <xf numFmtId="0" fontId="16" fillId="6" borderId="2" xfId="1" applyFont="1" applyFill="1" applyBorder="1" applyAlignment="1" applyProtection="1">
      <alignment horizontal="center" vertical="center"/>
    </xf>
    <xf numFmtId="0" fontId="5" fillId="0" borderId="0" xfId="167" applyFont="1" applyBorder="1">
      <alignment vertical="center"/>
    </xf>
    <xf numFmtId="0" fontId="14" fillId="0" borderId="2" xfId="4" applyFont="1" applyFill="1" applyBorder="1" applyAlignment="1" applyProtection="1">
      <alignment horizontal="left" vertical="center" wrapText="1"/>
    </xf>
    <xf numFmtId="0" fontId="5" fillId="0" borderId="2" xfId="167" applyFont="1" applyBorder="1" applyAlignment="1">
      <alignment horizontal="center" vertical="center"/>
    </xf>
    <xf numFmtId="0" fontId="5" fillId="0" borderId="2" xfId="167" applyFont="1" applyFill="1" applyBorder="1" applyAlignment="1">
      <alignment horizontal="left" vertical="center"/>
    </xf>
    <xf numFmtId="0" fontId="5" fillId="0" borderId="2" xfId="167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5" fillId="0" borderId="2" xfId="167" applyFont="1" applyBorder="1" applyAlignment="1">
      <alignment horizontal="center" vertical="center"/>
    </xf>
    <xf numFmtId="0" fontId="5" fillId="0" borderId="2" xfId="167" applyFont="1" applyFill="1" applyBorder="1" applyAlignment="1">
      <alignment horizontal="left" vertical="center"/>
    </xf>
    <xf numFmtId="0" fontId="5" fillId="0" borderId="2" xfId="167" applyFont="1" applyFill="1" applyBorder="1" applyAlignment="1">
      <alignment horizontal="center" vertical="center"/>
    </xf>
    <xf numFmtId="0" fontId="14" fillId="0" borderId="2" xfId="2" applyFont="1" applyFill="1" applyBorder="1" applyAlignment="1" applyProtection="1">
      <alignment horizontal="left" vertical="center" wrapText="1"/>
    </xf>
    <xf numFmtId="0" fontId="5" fillId="0" borderId="1" xfId="167" applyFont="1" applyFill="1" applyBorder="1" applyAlignment="1">
      <alignment horizontal="center" vertical="center"/>
    </xf>
    <xf numFmtId="0" fontId="5" fillId="0" borderId="4" xfId="167" applyFont="1" applyFill="1" applyBorder="1" applyAlignment="1">
      <alignment horizontal="center" vertical="center"/>
    </xf>
    <xf numFmtId="0" fontId="5" fillId="6" borderId="2" xfId="4" applyFont="1" applyFill="1" applyBorder="1" applyAlignment="1" applyProtection="1">
      <alignment horizontal="center" vertical="center"/>
    </xf>
    <xf numFmtId="0" fontId="5" fillId="0" borderId="3" xfId="167" applyFont="1" applyFill="1" applyBorder="1" applyAlignment="1">
      <alignment horizontal="center" vertical="center"/>
    </xf>
    <xf numFmtId="0" fontId="5" fillId="6" borderId="2" xfId="167" applyFont="1" applyFill="1" applyBorder="1" applyAlignment="1">
      <alignment horizontal="center" vertical="center"/>
    </xf>
    <xf numFmtId="0" fontId="5" fillId="0" borderId="2" xfId="167" applyFont="1" applyBorder="1">
      <alignment vertical="center"/>
    </xf>
    <xf numFmtId="0" fontId="5" fillId="6" borderId="2" xfId="167" applyFont="1" applyFill="1" applyBorder="1" applyAlignment="1">
      <alignment horizontal="center" vertical="center"/>
    </xf>
  </cellXfs>
  <cellStyles count="187">
    <cellStyle name="百分比 2" xfId="26"/>
    <cellStyle name="差_0910书库余下课本结单表" xfId="60"/>
    <cellStyle name="差_成招2015春开课" xfId="36"/>
    <cellStyle name="常规" xfId="0" builtinId="0"/>
    <cellStyle name="常规 10" xfId="18"/>
    <cellStyle name="常规 10 2" xfId="22"/>
    <cellStyle name="常规 10 2 2" xfId="103"/>
    <cellStyle name="常规 10 2 3" xfId="83"/>
    <cellStyle name="常规 10 3" xfId="105"/>
    <cellStyle name="常规 10 4" xfId="106"/>
    <cellStyle name="常规 10 5" xfId="78"/>
    <cellStyle name="常规 11" xfId="79"/>
    <cellStyle name="常规 11 2" xfId="107"/>
    <cellStyle name="常规 11 3" xfId="108"/>
    <cellStyle name="常规 12" xfId="5"/>
    <cellStyle name="常规 12 2" xfId="102"/>
    <cellStyle name="常规 12 3" xfId="81"/>
    <cellStyle name="常规 13" xfId="31"/>
    <cellStyle name="常规 13 2" xfId="85"/>
    <cellStyle name="常规 13 2 2" xfId="136"/>
    <cellStyle name="常规 13 2 3" xfId="132"/>
    <cellStyle name="常规 13 3" xfId="134"/>
    <cellStyle name="常规 13 3 2" xfId="151"/>
    <cellStyle name="常规 14" xfId="109"/>
    <cellStyle name="常规 14 2" xfId="129"/>
    <cellStyle name="常规 14 2 2" xfId="157"/>
    <cellStyle name="常规 14 2 3" xfId="158"/>
    <cellStyle name="常规 14 3" xfId="138"/>
    <cellStyle name="常规 14 3 2" xfId="159"/>
    <cellStyle name="常规 14 3 3" xfId="160"/>
    <cellStyle name="常规 14 4" xfId="147"/>
    <cellStyle name="常规 14 4 2" xfId="161"/>
    <cellStyle name="常规 14 4 3" xfId="162"/>
    <cellStyle name="常规 14 5" xfId="153"/>
    <cellStyle name="常规 14 6" xfId="163"/>
    <cellStyle name="常规 15" xfId="24"/>
    <cellStyle name="常规 15 2" xfId="149"/>
    <cellStyle name="常规 15 3" xfId="135"/>
    <cellStyle name="常规 15 4" xfId="164"/>
    <cellStyle name="常规 16" xfId="131"/>
    <cellStyle name="常规 17" xfId="140"/>
    <cellStyle name="常规 17 2" xfId="165"/>
    <cellStyle name="常规 17 3" xfId="166"/>
    <cellStyle name="常规 18" xfId="167"/>
    <cellStyle name="常规 18 2" xfId="168"/>
    <cellStyle name="常规 2" xfId="23"/>
    <cellStyle name="常规 2 2" xfId="2"/>
    <cellStyle name="常规 2 2 2" xfId="44"/>
    <cellStyle name="常规 2 2 2 2" xfId="11"/>
    <cellStyle name="常规 2 2 2 2 2" xfId="47"/>
    <cellStyle name="常规 2 2 2 3" xfId="17"/>
    <cellStyle name="常规 2 2 2 4" xfId="110"/>
    <cellStyle name="常规 2 2 3" xfId="27"/>
    <cellStyle name="常规 2 2 33" xfId="15"/>
    <cellStyle name="常规 2 3" xfId="28"/>
    <cellStyle name="常规 2 3 2" xfId="33"/>
    <cellStyle name="常规 2 3 2 2" xfId="1"/>
    <cellStyle name="常规 2 3 2 3" xfId="62"/>
    <cellStyle name="常规 2 3 2 4" xfId="111"/>
    <cellStyle name="常规 2 3 3" xfId="35"/>
    <cellStyle name="常规 2 3 3 2" xfId="19"/>
    <cellStyle name="常规 2 3 3 3" xfId="71"/>
    <cellStyle name="常规 2 3 3 4" xfId="112"/>
    <cellStyle name="常规 2 3 4" xfId="39"/>
    <cellStyle name="常规 2 3 4 2" xfId="12"/>
    <cellStyle name="常规 2 3 5" xfId="16"/>
    <cellStyle name="常规 2 3 5 2" xfId="101"/>
    <cellStyle name="常规 2 3 5 3" xfId="55"/>
    <cellStyle name="常规 2 3 6" xfId="61"/>
    <cellStyle name="常规 2 3 7" xfId="113"/>
    <cellStyle name="常规 2 4" xfId="40"/>
    <cellStyle name="常规 2 4 2" xfId="10"/>
    <cellStyle name="常规 2 4 3" xfId="64"/>
    <cellStyle name="常规 2 4 3 2" xfId="87"/>
    <cellStyle name="常规 2 4 3 3" xfId="86"/>
    <cellStyle name="常规 2 4 4" xfId="114"/>
    <cellStyle name="常规 2 5" xfId="49"/>
    <cellStyle name="常规 2 5 2" xfId="51"/>
    <cellStyle name="常规 2 5 2 2" xfId="77"/>
    <cellStyle name="常规 2 5 2 3" xfId="75"/>
    <cellStyle name="常规 2 5 2 4" xfId="115"/>
    <cellStyle name="常规 2 5 3" xfId="76"/>
    <cellStyle name="常规 2 5 4" xfId="73"/>
    <cellStyle name="常规 2 5 5" xfId="116"/>
    <cellStyle name="常规 2 6" xfId="104"/>
    <cellStyle name="常规 2 7" xfId="25"/>
    <cellStyle name="常规 2 7 2" xfId="144"/>
    <cellStyle name="常规 2_0910书库余下课本结单表" xfId="63"/>
    <cellStyle name="常规 3" xfId="29"/>
    <cellStyle name="常规 3 2" xfId="41"/>
    <cellStyle name="常规 3 2 2" xfId="88"/>
    <cellStyle name="常规 3 3" xfId="3"/>
    <cellStyle name="常规 3 3 2" xfId="65"/>
    <cellStyle name="常规 3 3 2 2" xfId="90"/>
    <cellStyle name="常规 3 3 2 3" xfId="89"/>
    <cellStyle name="常规 3 3 3" xfId="117"/>
    <cellStyle name="常规 3 3 4" xfId="118"/>
    <cellStyle name="常规 3 4" xfId="56"/>
    <cellStyle name="常规 3 5" xfId="84"/>
    <cellStyle name="常规 3 6" xfId="32"/>
    <cellStyle name="常规 3 7" xfId="119"/>
    <cellStyle name="常规 3 8" xfId="141"/>
    <cellStyle name="常规 3 9" xfId="145"/>
    <cellStyle name="常规 4" xfId="6"/>
    <cellStyle name="常规 4 2" xfId="42"/>
    <cellStyle name="常规 4 2 2" xfId="14"/>
    <cellStyle name="常规 4 2 2 2" xfId="45"/>
    <cellStyle name="常规 4 3" xfId="9"/>
    <cellStyle name="常规 4 3 2" xfId="21"/>
    <cellStyle name="常规 4 3 2 2" xfId="127"/>
    <cellStyle name="常规 4 3 3" xfId="50"/>
    <cellStyle name="常规 4 3 4" xfId="156"/>
    <cellStyle name="常规 4 4" xfId="30"/>
    <cellStyle name="常规 4 4 2" xfId="148"/>
    <cellStyle name="常规 4 5" xfId="143"/>
    <cellStyle name="常规 5" xfId="38"/>
    <cellStyle name="常规 5 2" xfId="58"/>
    <cellStyle name="常规 5 3" xfId="67"/>
    <cellStyle name="常规 5 4" xfId="80"/>
    <cellStyle name="常规 5 4 2" xfId="92"/>
    <cellStyle name="常规 5 4 3" xfId="91"/>
    <cellStyle name="常规 5 5" xfId="66"/>
    <cellStyle name="常规 5 6" xfId="120"/>
    <cellStyle name="常规 5 7" xfId="121"/>
    <cellStyle name="常规 6" xfId="34"/>
    <cellStyle name="常规 6 2" xfId="7"/>
    <cellStyle name="常规 6 2 2" xfId="13"/>
    <cellStyle name="常规 6 3" xfId="48"/>
    <cellStyle name="常规 6 4" xfId="59"/>
    <cellStyle name="常规 6 4 2" xfId="94"/>
    <cellStyle name="常规 6 4 3" xfId="93"/>
    <cellStyle name="常规 6 5" xfId="122"/>
    <cellStyle name="常规 7" xfId="4"/>
    <cellStyle name="常规 7 2" xfId="20"/>
    <cellStyle name="常规 7 2 2" xfId="100"/>
    <cellStyle name="常规 7 2 3" xfId="69"/>
    <cellStyle name="常规 7 3" xfId="8"/>
    <cellStyle name="常规 7 3 2" xfId="46"/>
    <cellStyle name="常规 7 3 3" xfId="155"/>
    <cellStyle name="常规 7 4" xfId="68"/>
    <cellStyle name="常规 7 4 2" xfId="96"/>
    <cellStyle name="常规 7 4 3" xfId="95"/>
    <cellStyle name="常规 7 5" xfId="123"/>
    <cellStyle name="常规 7 6" xfId="43"/>
    <cellStyle name="常规 8" xfId="52"/>
    <cellStyle name="常规 8 2" xfId="53"/>
    <cellStyle name="常规 8 3" xfId="72"/>
    <cellStyle name="常规 8 4" xfId="124"/>
    <cellStyle name="常规 9" xfId="54"/>
    <cellStyle name="常规 9 2" xfId="74"/>
    <cellStyle name="常规 9 3" xfId="97"/>
    <cellStyle name="常规 9 3 2" xfId="128"/>
    <cellStyle name="常规 9 3 2 2" xfId="169"/>
    <cellStyle name="常规 9 3 2 3" xfId="170"/>
    <cellStyle name="常规 9 3 3" xfId="137"/>
    <cellStyle name="常规 9 3 3 2" xfId="171"/>
    <cellStyle name="常规 9 3 3 3" xfId="172"/>
    <cellStyle name="常规 9 3 4" xfId="146"/>
    <cellStyle name="常规 9 3 4 2" xfId="173"/>
    <cellStyle name="常规 9 3 4 3" xfId="174"/>
    <cellStyle name="常规 9 3 5" xfId="152"/>
    <cellStyle name="常规 9 3 6" xfId="175"/>
    <cellStyle name="常规 9 4" xfId="125"/>
    <cellStyle name="常规 9 4 2" xfId="130"/>
    <cellStyle name="常规 9 4 2 2" xfId="176"/>
    <cellStyle name="常规 9 4 2 3" xfId="177"/>
    <cellStyle name="常规 9 4 3" xfId="139"/>
    <cellStyle name="常规 9 4 3 2" xfId="178"/>
    <cellStyle name="常规 9 4 3 3" xfId="179"/>
    <cellStyle name="常规 9 4 4" xfId="150"/>
    <cellStyle name="常规 9 4 4 2" xfId="180"/>
    <cellStyle name="常规 9 4 4 3" xfId="181"/>
    <cellStyle name="常规 9 4 5" xfId="154"/>
    <cellStyle name="常规 9 4 6" xfId="182"/>
    <cellStyle name="常规 9 5" xfId="133"/>
    <cellStyle name="常规 9 5 2" xfId="183"/>
    <cellStyle name="常规 9 5 3" xfId="184"/>
    <cellStyle name="常规 9 6" xfId="142"/>
    <cellStyle name="常规 9 6 2" xfId="185"/>
    <cellStyle name="常规 9 6 3" xfId="186"/>
    <cellStyle name="好_0910书库余下课本结单表" xfId="57"/>
    <cellStyle name="好_成招2015春开课" xfId="37"/>
    <cellStyle name="千位分隔[0] 2" xfId="70"/>
    <cellStyle name="千位分隔[0] 2 2" xfId="82"/>
    <cellStyle name="千位分隔[0] 2 3" xfId="99"/>
    <cellStyle name="千位分隔[0] 2 4" xfId="126"/>
    <cellStyle name="千位分隔[0] 2 5" xfId="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23"/>
  <sheetViews>
    <sheetView tabSelected="1" topLeftCell="A112" workbookViewId="0">
      <selection activeCell="G128" sqref="G128"/>
    </sheetView>
  </sheetViews>
  <sheetFormatPr defaultRowHeight="14.25"/>
  <cols>
    <col min="1" max="1" width="3.5" style="6" customWidth="1"/>
    <col min="2" max="2" width="35" style="6" customWidth="1"/>
    <col min="3" max="3" width="4.75" style="6" customWidth="1"/>
    <col min="4" max="4" width="22.875" style="8" bestFit="1" customWidth="1"/>
    <col min="5" max="5" width="5.5" style="3" customWidth="1"/>
    <col min="6" max="6" width="3.5" style="6" customWidth="1"/>
    <col min="7" max="7" width="5.5" style="6" customWidth="1"/>
    <col min="8" max="8" width="9.625" style="4" customWidth="1"/>
    <col min="9" max="9" width="9.625" style="5" customWidth="1"/>
    <col min="10" max="10" width="9" style="6"/>
    <col min="11" max="254" width="9" style="6" customWidth="1"/>
    <col min="255" max="256" width="9" style="2" customWidth="1"/>
    <col min="257" max="16384" width="9" style="49"/>
  </cols>
  <sheetData>
    <row r="1" spans="1:256" ht="27.75" customHeight="1">
      <c r="A1" s="48" t="s">
        <v>28</v>
      </c>
      <c r="B1" s="48"/>
      <c r="C1" s="48"/>
      <c r="D1" s="48"/>
      <c r="E1" s="48"/>
      <c r="F1" s="48"/>
      <c r="G1" s="48"/>
      <c r="H1" s="48"/>
      <c r="I1" s="48"/>
    </row>
    <row r="2" spans="1:256" s="1" customFormat="1" ht="33">
      <c r="A2" s="26" t="s">
        <v>3</v>
      </c>
      <c r="B2" s="7" t="s">
        <v>1</v>
      </c>
      <c r="C2" s="26" t="s">
        <v>4</v>
      </c>
      <c r="D2" s="27" t="s">
        <v>0</v>
      </c>
      <c r="E2" s="26" t="s">
        <v>5</v>
      </c>
      <c r="F2" s="26" t="s">
        <v>15</v>
      </c>
      <c r="G2" s="26" t="s">
        <v>16</v>
      </c>
      <c r="H2" s="28" t="s">
        <v>22</v>
      </c>
      <c r="I2" s="26" t="s">
        <v>27</v>
      </c>
    </row>
    <row r="3" spans="1:256" s="50" customFormat="1" ht="15.95" customHeight="1">
      <c r="A3" s="47">
        <v>1</v>
      </c>
      <c r="B3" s="40" t="s">
        <v>49</v>
      </c>
      <c r="C3" s="39">
        <f>SUM(E3:E7)</f>
        <v>10</v>
      </c>
      <c r="D3" s="14" t="s">
        <v>67</v>
      </c>
      <c r="E3" s="36">
        <v>2</v>
      </c>
      <c r="F3" s="36">
        <v>25</v>
      </c>
      <c r="G3" s="39">
        <f>SUM(F3:F7)</f>
        <v>160</v>
      </c>
      <c r="H3" s="9"/>
      <c r="I3" s="37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12"/>
      <c r="IV3" s="12"/>
    </row>
    <row r="4" spans="1:256" s="50" customFormat="1" ht="15.95" customHeight="1">
      <c r="A4" s="47"/>
      <c r="B4" s="40"/>
      <c r="C4" s="39"/>
      <c r="D4" s="14" t="s">
        <v>68</v>
      </c>
      <c r="E4" s="36">
        <v>2</v>
      </c>
      <c r="F4" s="36">
        <v>19</v>
      </c>
      <c r="G4" s="39"/>
      <c r="H4" s="9"/>
      <c r="I4" s="3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12"/>
      <c r="IV4" s="12"/>
    </row>
    <row r="5" spans="1:256" s="50" customFormat="1" ht="15.95" customHeight="1">
      <c r="A5" s="47"/>
      <c r="B5" s="40"/>
      <c r="C5" s="39"/>
      <c r="D5" s="14" t="s">
        <v>54</v>
      </c>
      <c r="E5" s="36">
        <v>2</v>
      </c>
      <c r="F5" s="36">
        <f>18+17</f>
        <v>35</v>
      </c>
      <c r="G5" s="39"/>
      <c r="H5" s="9"/>
      <c r="I5" s="3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12"/>
      <c r="IV5" s="12"/>
    </row>
    <row r="6" spans="1:256" s="19" customFormat="1" ht="15.95" customHeight="1">
      <c r="A6" s="47"/>
      <c r="B6" s="40"/>
      <c r="C6" s="39"/>
      <c r="D6" s="34" t="s">
        <v>69</v>
      </c>
      <c r="E6" s="29">
        <v>2</v>
      </c>
      <c r="F6" s="29">
        <v>35</v>
      </c>
      <c r="G6" s="39"/>
      <c r="H6" s="30"/>
      <c r="I6" s="29"/>
    </row>
    <row r="7" spans="1:256" s="19" customFormat="1" ht="15.95" customHeight="1">
      <c r="A7" s="47"/>
      <c r="B7" s="40"/>
      <c r="C7" s="39"/>
      <c r="D7" s="34" t="s">
        <v>70</v>
      </c>
      <c r="E7" s="29">
        <v>2</v>
      </c>
      <c r="F7" s="29">
        <v>46</v>
      </c>
      <c r="G7" s="39"/>
      <c r="H7" s="30"/>
      <c r="I7" s="29"/>
    </row>
    <row r="8" spans="1:256" ht="15.95" customHeight="1">
      <c r="A8" s="39">
        <v>2</v>
      </c>
      <c r="B8" s="40" t="s">
        <v>71</v>
      </c>
      <c r="C8" s="39">
        <f>SUM(E8:E10)</f>
        <v>6</v>
      </c>
      <c r="D8" s="14" t="s">
        <v>72</v>
      </c>
      <c r="E8" s="36">
        <v>2</v>
      </c>
      <c r="F8" s="36">
        <v>37</v>
      </c>
      <c r="G8" s="39">
        <f>SUM(F8:F10)</f>
        <v>82</v>
      </c>
      <c r="H8" s="9"/>
      <c r="I8" s="37"/>
    </row>
    <row r="9" spans="1:256" ht="15.95" customHeight="1">
      <c r="A9" s="39"/>
      <c r="B9" s="40" t="s">
        <v>32</v>
      </c>
      <c r="C9" s="39"/>
      <c r="D9" s="14" t="s">
        <v>73</v>
      </c>
      <c r="E9" s="36">
        <v>2</v>
      </c>
      <c r="F9" s="36">
        <v>22</v>
      </c>
      <c r="G9" s="39"/>
      <c r="H9" s="9"/>
      <c r="I9" s="37"/>
    </row>
    <row r="10" spans="1:256" ht="15.95" customHeight="1">
      <c r="A10" s="39"/>
      <c r="B10" s="40"/>
      <c r="C10" s="39"/>
      <c r="D10" s="14" t="s">
        <v>74</v>
      </c>
      <c r="E10" s="36">
        <v>2</v>
      </c>
      <c r="F10" s="36">
        <v>23</v>
      </c>
      <c r="G10" s="39"/>
      <c r="H10" s="9"/>
      <c r="I10" s="37"/>
    </row>
    <row r="11" spans="1:256" s="50" customFormat="1" ht="15.95" customHeight="1">
      <c r="A11" s="47">
        <v>3</v>
      </c>
      <c r="B11" s="40" t="s">
        <v>75</v>
      </c>
      <c r="C11" s="39">
        <f>SUM(E11:E15)</f>
        <v>20</v>
      </c>
      <c r="D11" s="14" t="s">
        <v>76</v>
      </c>
      <c r="E11" s="36">
        <v>4</v>
      </c>
      <c r="F11" s="36">
        <v>25</v>
      </c>
      <c r="G11" s="39">
        <f>SUM(F11:F13)</f>
        <v>62</v>
      </c>
      <c r="H11" s="9"/>
      <c r="I11" s="37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12"/>
      <c r="IV11" s="12"/>
    </row>
    <row r="12" spans="1:256" s="50" customFormat="1" ht="15.95" customHeight="1">
      <c r="A12" s="47"/>
      <c r="B12" s="40"/>
      <c r="C12" s="39"/>
      <c r="D12" s="14" t="s">
        <v>77</v>
      </c>
      <c r="E12" s="36">
        <v>4</v>
      </c>
      <c r="F12" s="36">
        <v>19</v>
      </c>
      <c r="G12" s="39"/>
      <c r="H12" s="9"/>
      <c r="I12" s="37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12"/>
      <c r="IV12" s="12"/>
    </row>
    <row r="13" spans="1:256" s="50" customFormat="1" ht="15.95" customHeight="1">
      <c r="A13" s="47"/>
      <c r="B13" s="40"/>
      <c r="C13" s="39"/>
      <c r="D13" s="14" t="s">
        <v>78</v>
      </c>
      <c r="E13" s="36">
        <v>4</v>
      </c>
      <c r="F13" s="36">
        <v>18</v>
      </c>
      <c r="G13" s="39"/>
      <c r="H13" s="9"/>
      <c r="I13" s="37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12"/>
      <c r="IV13" s="12"/>
    </row>
    <row r="14" spans="1:256" s="52" customFormat="1" ht="15.95" customHeight="1">
      <c r="A14" s="47"/>
      <c r="B14" s="46" t="s">
        <v>79</v>
      </c>
      <c r="C14" s="39"/>
      <c r="D14" s="34" t="s">
        <v>80</v>
      </c>
      <c r="E14" s="29">
        <v>4</v>
      </c>
      <c r="F14" s="29">
        <v>35</v>
      </c>
      <c r="G14" s="51"/>
      <c r="H14" s="9"/>
      <c r="I14" s="3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15"/>
      <c r="IV14" s="15"/>
    </row>
    <row r="15" spans="1:256" s="52" customFormat="1" ht="15.95" customHeight="1">
      <c r="A15" s="47"/>
      <c r="B15" s="46"/>
      <c r="C15" s="39"/>
      <c r="D15" s="34" t="s">
        <v>70</v>
      </c>
      <c r="E15" s="29">
        <v>4</v>
      </c>
      <c r="F15" s="29">
        <v>46</v>
      </c>
      <c r="G15" s="51"/>
      <c r="H15" s="9"/>
      <c r="I15" s="37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15"/>
      <c r="IV15" s="15"/>
    </row>
    <row r="16" spans="1:256" ht="15.95" customHeight="1">
      <c r="A16" s="39">
        <v>4</v>
      </c>
      <c r="B16" s="40" t="s">
        <v>81</v>
      </c>
      <c r="C16" s="39">
        <f>SUM(E16:E18)</f>
        <v>12</v>
      </c>
      <c r="D16" s="14" t="s">
        <v>76</v>
      </c>
      <c r="E16" s="36">
        <v>4</v>
      </c>
      <c r="F16" s="36">
        <v>25</v>
      </c>
      <c r="G16" s="39">
        <f>SUM(F16:F18)</f>
        <v>80</v>
      </c>
      <c r="H16" s="9"/>
      <c r="I16" s="37"/>
    </row>
    <row r="17" spans="1:9" ht="15.95" customHeight="1">
      <c r="A17" s="39"/>
      <c r="B17" s="40"/>
      <c r="C17" s="39"/>
      <c r="D17" s="14" t="s">
        <v>78</v>
      </c>
      <c r="E17" s="36">
        <v>4</v>
      </c>
      <c r="F17" s="36">
        <v>18</v>
      </c>
      <c r="G17" s="39"/>
      <c r="H17" s="9"/>
      <c r="I17" s="37"/>
    </row>
    <row r="18" spans="1:9" ht="15.95" customHeight="1">
      <c r="A18" s="39"/>
      <c r="B18" s="40" t="s">
        <v>30</v>
      </c>
      <c r="C18" s="39"/>
      <c r="D18" s="14" t="s">
        <v>52</v>
      </c>
      <c r="E18" s="36">
        <v>4</v>
      </c>
      <c r="F18" s="36">
        <v>37</v>
      </c>
      <c r="G18" s="39"/>
      <c r="H18" s="21"/>
      <c r="I18" s="37"/>
    </row>
    <row r="19" spans="1:9" ht="15.95" customHeight="1">
      <c r="A19" s="39">
        <v>5</v>
      </c>
      <c r="B19" s="40" t="s">
        <v>82</v>
      </c>
      <c r="C19" s="39">
        <f>SUM(E19:E21)</f>
        <v>12</v>
      </c>
      <c r="D19" s="14" t="s">
        <v>76</v>
      </c>
      <c r="E19" s="36">
        <v>4</v>
      </c>
      <c r="F19" s="36">
        <v>25</v>
      </c>
      <c r="G19" s="39">
        <f t="shared" ref="G19" si="0">SUM(F19:F21)</f>
        <v>80</v>
      </c>
      <c r="H19" s="9"/>
      <c r="I19" s="37"/>
    </row>
    <row r="20" spans="1:9" ht="15.95" customHeight="1">
      <c r="A20" s="39"/>
      <c r="B20" s="40" t="s">
        <v>31</v>
      </c>
      <c r="C20" s="39"/>
      <c r="D20" s="14" t="s">
        <v>78</v>
      </c>
      <c r="E20" s="36">
        <v>4</v>
      </c>
      <c r="F20" s="36">
        <v>18</v>
      </c>
      <c r="G20" s="39"/>
      <c r="H20" s="9"/>
      <c r="I20" s="37"/>
    </row>
    <row r="21" spans="1:9" ht="15.95" customHeight="1">
      <c r="A21" s="39"/>
      <c r="B21" s="40" t="s">
        <v>31</v>
      </c>
      <c r="C21" s="39"/>
      <c r="D21" s="14" t="s">
        <v>52</v>
      </c>
      <c r="E21" s="36">
        <v>4</v>
      </c>
      <c r="F21" s="36">
        <v>37</v>
      </c>
      <c r="G21" s="39"/>
      <c r="H21" s="9"/>
      <c r="I21" s="37"/>
    </row>
    <row r="22" spans="1:9" ht="15.95" customHeight="1">
      <c r="A22" s="39">
        <v>6</v>
      </c>
      <c r="B22" s="40" t="s">
        <v>83</v>
      </c>
      <c r="C22" s="39">
        <f>SUM(E22:E24)</f>
        <v>12</v>
      </c>
      <c r="D22" s="14" t="s">
        <v>76</v>
      </c>
      <c r="E22" s="36">
        <v>4</v>
      </c>
      <c r="F22" s="36">
        <v>25</v>
      </c>
      <c r="G22" s="39">
        <f t="shared" ref="G22" si="1">SUM(F22:F24)</f>
        <v>80</v>
      </c>
      <c r="H22" s="9"/>
      <c r="I22" s="37"/>
    </row>
    <row r="23" spans="1:9" ht="15.95" customHeight="1">
      <c r="A23" s="39"/>
      <c r="B23" s="40" t="s">
        <v>6</v>
      </c>
      <c r="C23" s="39"/>
      <c r="D23" s="14" t="s">
        <v>78</v>
      </c>
      <c r="E23" s="36">
        <v>4</v>
      </c>
      <c r="F23" s="36">
        <v>18</v>
      </c>
      <c r="G23" s="39"/>
      <c r="H23" s="9"/>
      <c r="I23" s="37"/>
    </row>
    <row r="24" spans="1:9" ht="15.95" customHeight="1">
      <c r="A24" s="39"/>
      <c r="B24" s="40" t="s">
        <v>10</v>
      </c>
      <c r="C24" s="39"/>
      <c r="D24" s="14" t="s">
        <v>52</v>
      </c>
      <c r="E24" s="36">
        <v>4</v>
      </c>
      <c r="F24" s="36">
        <v>37</v>
      </c>
      <c r="G24" s="39"/>
      <c r="H24" s="9"/>
      <c r="I24" s="37"/>
    </row>
    <row r="25" spans="1:9" ht="15.95" customHeight="1">
      <c r="A25" s="39">
        <v>7</v>
      </c>
      <c r="B25" s="40" t="s">
        <v>84</v>
      </c>
      <c r="C25" s="39">
        <f>SUM(E25:E26)</f>
        <v>8</v>
      </c>
      <c r="D25" s="14" t="s">
        <v>76</v>
      </c>
      <c r="E25" s="36">
        <v>4</v>
      </c>
      <c r="F25" s="36">
        <v>25</v>
      </c>
      <c r="G25" s="39">
        <f>SUM(F25:F26)</f>
        <v>43</v>
      </c>
      <c r="H25" s="9"/>
      <c r="I25" s="37"/>
    </row>
    <row r="26" spans="1:9" ht="15.95" customHeight="1">
      <c r="A26" s="39"/>
      <c r="B26" s="40"/>
      <c r="C26" s="39"/>
      <c r="D26" s="14" t="s">
        <v>78</v>
      </c>
      <c r="E26" s="36">
        <v>4</v>
      </c>
      <c r="F26" s="36">
        <v>18</v>
      </c>
      <c r="G26" s="39"/>
      <c r="H26" s="9"/>
      <c r="I26" s="37"/>
    </row>
    <row r="27" spans="1:9" ht="15.95" customHeight="1">
      <c r="A27" s="36">
        <v>8</v>
      </c>
      <c r="B27" s="35" t="s">
        <v>85</v>
      </c>
      <c r="C27" s="36">
        <f>SUM(E27:E27)</f>
        <v>4</v>
      </c>
      <c r="D27" s="14" t="s">
        <v>52</v>
      </c>
      <c r="E27" s="36">
        <v>4</v>
      </c>
      <c r="F27" s="36">
        <v>37</v>
      </c>
      <c r="G27" s="36">
        <f>F27</f>
        <v>37</v>
      </c>
      <c r="H27" s="22"/>
      <c r="I27" s="37"/>
    </row>
    <row r="28" spans="1:9" ht="15.95" customHeight="1">
      <c r="A28" s="36">
        <v>9</v>
      </c>
      <c r="B28" s="35" t="s">
        <v>86</v>
      </c>
      <c r="C28" s="36">
        <f>SUM(E28:E28)</f>
        <v>4</v>
      </c>
      <c r="D28" s="14" t="s">
        <v>72</v>
      </c>
      <c r="E28" s="36">
        <v>4</v>
      </c>
      <c r="F28" s="36">
        <v>37</v>
      </c>
      <c r="G28" s="36">
        <f>SUM(F28:F28)</f>
        <v>37</v>
      </c>
      <c r="H28" s="9"/>
      <c r="I28" s="37"/>
    </row>
    <row r="29" spans="1:9" ht="15.95" customHeight="1">
      <c r="A29" s="36">
        <v>10</v>
      </c>
      <c r="B29" s="35" t="s">
        <v>34</v>
      </c>
      <c r="C29" s="36">
        <f>SUM(E29:E29)</f>
        <v>6</v>
      </c>
      <c r="D29" s="14" t="s">
        <v>77</v>
      </c>
      <c r="E29" s="36">
        <v>6</v>
      </c>
      <c r="F29" s="36">
        <v>19</v>
      </c>
      <c r="G29" s="36">
        <f>F29</f>
        <v>19</v>
      </c>
      <c r="H29" s="9"/>
      <c r="I29" s="37"/>
    </row>
    <row r="30" spans="1:9" ht="15.95" customHeight="1">
      <c r="A30" s="36">
        <v>11</v>
      </c>
      <c r="B30" s="35" t="s">
        <v>33</v>
      </c>
      <c r="C30" s="36">
        <f t="shared" ref="C30:C34" si="2">E30</f>
        <v>4</v>
      </c>
      <c r="D30" s="14" t="s">
        <v>77</v>
      </c>
      <c r="E30" s="36">
        <v>4</v>
      </c>
      <c r="F30" s="36">
        <v>19</v>
      </c>
      <c r="G30" s="36">
        <f t="shared" ref="G30:G34" si="3">F30</f>
        <v>19</v>
      </c>
      <c r="H30" s="9"/>
      <c r="I30" s="37"/>
    </row>
    <row r="31" spans="1:9" ht="15.95" customHeight="1">
      <c r="A31" s="36">
        <v>12</v>
      </c>
      <c r="B31" s="35" t="s">
        <v>87</v>
      </c>
      <c r="C31" s="36">
        <f t="shared" si="2"/>
        <v>6</v>
      </c>
      <c r="D31" s="14" t="s">
        <v>77</v>
      </c>
      <c r="E31" s="36">
        <v>6</v>
      </c>
      <c r="F31" s="36">
        <v>19</v>
      </c>
      <c r="G31" s="36">
        <f t="shared" si="3"/>
        <v>19</v>
      </c>
      <c r="H31" s="23"/>
      <c r="I31" s="37"/>
    </row>
    <row r="32" spans="1:9" ht="15.95" customHeight="1">
      <c r="A32" s="36">
        <v>13</v>
      </c>
      <c r="B32" s="35" t="s">
        <v>35</v>
      </c>
      <c r="C32" s="36">
        <f t="shared" si="2"/>
        <v>6</v>
      </c>
      <c r="D32" s="53" t="s">
        <v>65</v>
      </c>
      <c r="E32" s="36">
        <v>6</v>
      </c>
      <c r="F32" s="36">
        <v>23</v>
      </c>
      <c r="G32" s="36">
        <f t="shared" si="3"/>
        <v>23</v>
      </c>
      <c r="H32" s="9" t="s">
        <v>88</v>
      </c>
      <c r="I32" s="37"/>
    </row>
    <row r="33" spans="1:256" ht="15.95" customHeight="1">
      <c r="A33" s="36">
        <v>14</v>
      </c>
      <c r="B33" s="35" t="s">
        <v>36</v>
      </c>
      <c r="C33" s="36">
        <f t="shared" si="2"/>
        <v>6</v>
      </c>
      <c r="D33" s="53" t="s">
        <v>65</v>
      </c>
      <c r="E33" s="36">
        <v>6</v>
      </c>
      <c r="F33" s="36">
        <v>23</v>
      </c>
      <c r="G33" s="36">
        <f t="shared" si="3"/>
        <v>23</v>
      </c>
      <c r="H33" s="9" t="s">
        <v>89</v>
      </c>
      <c r="I33" s="37"/>
    </row>
    <row r="34" spans="1:256" ht="15.95" customHeight="1">
      <c r="A34" s="36">
        <v>15</v>
      </c>
      <c r="B34" s="35" t="s">
        <v>37</v>
      </c>
      <c r="C34" s="36">
        <f t="shared" si="2"/>
        <v>6</v>
      </c>
      <c r="D34" s="53" t="s">
        <v>65</v>
      </c>
      <c r="E34" s="36">
        <v>6</v>
      </c>
      <c r="F34" s="36">
        <v>23</v>
      </c>
      <c r="G34" s="36">
        <f t="shared" si="3"/>
        <v>23</v>
      </c>
      <c r="H34" s="9" t="s">
        <v>90</v>
      </c>
      <c r="I34" s="37"/>
    </row>
    <row r="35" spans="1:256" ht="15.95" customHeight="1">
      <c r="A35" s="39">
        <v>16</v>
      </c>
      <c r="B35" s="40" t="s">
        <v>91</v>
      </c>
      <c r="C35" s="39">
        <f>SUM(E35:E36)</f>
        <v>8</v>
      </c>
      <c r="D35" s="14" t="s">
        <v>65</v>
      </c>
      <c r="E35" s="36">
        <v>4</v>
      </c>
      <c r="F35" s="36">
        <v>23</v>
      </c>
      <c r="G35" s="39">
        <f>SUM(F35:F36)</f>
        <v>69</v>
      </c>
      <c r="H35" s="9"/>
      <c r="I35" s="37"/>
    </row>
    <row r="36" spans="1:256" s="52" customFormat="1" ht="15.95" customHeight="1">
      <c r="A36" s="39"/>
      <c r="B36" s="40"/>
      <c r="C36" s="39"/>
      <c r="D36" s="34" t="s">
        <v>57</v>
      </c>
      <c r="E36" s="16">
        <v>4</v>
      </c>
      <c r="F36" s="36">
        <v>46</v>
      </c>
      <c r="G36" s="39"/>
      <c r="H36" s="9"/>
      <c r="I36" s="37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15"/>
      <c r="IV36" s="15"/>
    </row>
    <row r="37" spans="1:256" ht="15.95" customHeight="1">
      <c r="A37" s="39">
        <v>17</v>
      </c>
      <c r="B37" s="40" t="s">
        <v>92</v>
      </c>
      <c r="C37" s="39">
        <f>SUM(E37:E38)</f>
        <v>8</v>
      </c>
      <c r="D37" s="14" t="s">
        <v>73</v>
      </c>
      <c r="E37" s="36">
        <v>4</v>
      </c>
      <c r="F37" s="36">
        <v>22</v>
      </c>
      <c r="G37" s="39">
        <f>SUM(F37:F38)</f>
        <v>39</v>
      </c>
      <c r="H37" s="9"/>
      <c r="I37" s="37"/>
    </row>
    <row r="38" spans="1:256" ht="15.95" customHeight="1">
      <c r="A38" s="39"/>
      <c r="B38" s="40" t="s">
        <v>43</v>
      </c>
      <c r="C38" s="39"/>
      <c r="D38" s="14" t="s">
        <v>53</v>
      </c>
      <c r="E38" s="36">
        <v>4</v>
      </c>
      <c r="F38" s="36">
        <v>17</v>
      </c>
      <c r="G38" s="39"/>
      <c r="H38" s="9"/>
      <c r="I38" s="37"/>
    </row>
    <row r="39" spans="1:256" ht="15.95" customHeight="1">
      <c r="A39" s="36">
        <v>18</v>
      </c>
      <c r="B39" s="31" t="s">
        <v>93</v>
      </c>
      <c r="C39" s="36">
        <f t="shared" ref="C39:C51" si="4">E39</f>
        <v>4</v>
      </c>
      <c r="D39" s="14" t="s">
        <v>74</v>
      </c>
      <c r="E39" s="36">
        <v>4</v>
      </c>
      <c r="F39" s="36">
        <f>23</f>
        <v>23</v>
      </c>
      <c r="G39" s="36">
        <f t="shared" ref="G39:G51" si="5">F39</f>
        <v>23</v>
      </c>
      <c r="H39" s="9"/>
      <c r="I39" s="23"/>
    </row>
    <row r="40" spans="1:256" ht="15.95" customHeight="1">
      <c r="A40" s="36">
        <v>19</v>
      </c>
      <c r="B40" s="35" t="s">
        <v>94</v>
      </c>
      <c r="C40" s="36">
        <f t="shared" si="4"/>
        <v>4</v>
      </c>
      <c r="D40" s="14" t="s">
        <v>95</v>
      </c>
      <c r="E40" s="36">
        <v>4</v>
      </c>
      <c r="F40" s="36">
        <f>17</f>
        <v>17</v>
      </c>
      <c r="G40" s="36">
        <f t="shared" si="5"/>
        <v>17</v>
      </c>
      <c r="H40" s="9"/>
      <c r="I40" s="23"/>
    </row>
    <row r="41" spans="1:256" ht="15.95" customHeight="1">
      <c r="A41" s="36">
        <v>20</v>
      </c>
      <c r="B41" s="35" t="s">
        <v>41</v>
      </c>
      <c r="C41" s="36">
        <f t="shared" si="4"/>
        <v>6</v>
      </c>
      <c r="D41" s="14" t="s">
        <v>55</v>
      </c>
      <c r="E41" s="36">
        <v>6</v>
      </c>
      <c r="F41" s="36">
        <v>22</v>
      </c>
      <c r="G41" s="36">
        <f t="shared" si="5"/>
        <v>22</v>
      </c>
      <c r="H41" s="9"/>
      <c r="I41" s="37"/>
    </row>
    <row r="42" spans="1:256" ht="15.95" customHeight="1">
      <c r="A42" s="36">
        <v>21</v>
      </c>
      <c r="B42" s="35" t="s">
        <v>42</v>
      </c>
      <c r="C42" s="36">
        <f t="shared" si="4"/>
        <v>4</v>
      </c>
      <c r="D42" s="14" t="s">
        <v>55</v>
      </c>
      <c r="E42" s="36">
        <v>4</v>
      </c>
      <c r="F42" s="36">
        <v>22</v>
      </c>
      <c r="G42" s="36">
        <f t="shared" si="5"/>
        <v>22</v>
      </c>
      <c r="H42" s="9"/>
      <c r="I42" s="23"/>
    </row>
    <row r="43" spans="1:256" ht="15.95" customHeight="1">
      <c r="A43" s="36">
        <v>22</v>
      </c>
      <c r="B43" s="35" t="s">
        <v>96</v>
      </c>
      <c r="C43" s="36">
        <f t="shared" si="4"/>
        <v>6</v>
      </c>
      <c r="D43" s="14" t="s">
        <v>55</v>
      </c>
      <c r="E43" s="36">
        <v>6</v>
      </c>
      <c r="F43" s="36">
        <v>22</v>
      </c>
      <c r="G43" s="36">
        <f t="shared" si="5"/>
        <v>22</v>
      </c>
      <c r="H43" s="9"/>
      <c r="I43" s="37"/>
    </row>
    <row r="44" spans="1:256" ht="15.95" customHeight="1">
      <c r="A44" s="36">
        <v>23</v>
      </c>
      <c r="B44" s="35" t="s">
        <v>97</v>
      </c>
      <c r="C44" s="36">
        <f t="shared" si="4"/>
        <v>4</v>
      </c>
      <c r="D44" s="14" t="s">
        <v>55</v>
      </c>
      <c r="E44" s="36">
        <v>4</v>
      </c>
      <c r="F44" s="36">
        <v>22</v>
      </c>
      <c r="G44" s="36">
        <f t="shared" si="5"/>
        <v>22</v>
      </c>
      <c r="H44" s="9"/>
      <c r="I44" s="37"/>
    </row>
    <row r="45" spans="1:256" ht="15.95" customHeight="1">
      <c r="A45" s="36">
        <v>24</v>
      </c>
      <c r="B45" s="35" t="s">
        <v>98</v>
      </c>
      <c r="C45" s="36">
        <f t="shared" si="4"/>
        <v>6</v>
      </c>
      <c r="D45" s="14" t="s">
        <v>56</v>
      </c>
      <c r="E45" s="36">
        <v>6</v>
      </c>
      <c r="F45" s="36">
        <v>23</v>
      </c>
      <c r="G45" s="36">
        <f t="shared" si="5"/>
        <v>23</v>
      </c>
      <c r="H45" s="9"/>
      <c r="I45" s="37"/>
    </row>
    <row r="46" spans="1:256" ht="15.6" customHeight="1">
      <c r="A46" s="36">
        <v>25</v>
      </c>
      <c r="B46" s="35" t="s">
        <v>44</v>
      </c>
      <c r="C46" s="36">
        <f t="shared" si="4"/>
        <v>6</v>
      </c>
      <c r="D46" s="14" t="s">
        <v>56</v>
      </c>
      <c r="E46" s="36">
        <v>6</v>
      </c>
      <c r="F46" s="36">
        <v>23</v>
      </c>
      <c r="G46" s="36">
        <f t="shared" si="5"/>
        <v>23</v>
      </c>
      <c r="H46" s="9"/>
      <c r="I46" s="22"/>
    </row>
    <row r="47" spans="1:256" ht="15.6" customHeight="1">
      <c r="A47" s="36">
        <v>26</v>
      </c>
      <c r="B47" s="35" t="s">
        <v>45</v>
      </c>
      <c r="C47" s="36">
        <f t="shared" si="4"/>
        <v>4</v>
      </c>
      <c r="D47" s="14" t="s">
        <v>56</v>
      </c>
      <c r="E47" s="36">
        <v>4</v>
      </c>
      <c r="F47" s="36">
        <v>23</v>
      </c>
      <c r="G47" s="36">
        <f t="shared" si="5"/>
        <v>23</v>
      </c>
      <c r="H47" s="9"/>
      <c r="I47" s="22"/>
    </row>
    <row r="48" spans="1:256" ht="15.6" customHeight="1">
      <c r="A48" s="36">
        <v>27</v>
      </c>
      <c r="B48" s="35" t="s">
        <v>46</v>
      </c>
      <c r="C48" s="36">
        <f t="shared" si="4"/>
        <v>4</v>
      </c>
      <c r="D48" s="14" t="s">
        <v>53</v>
      </c>
      <c r="E48" s="36">
        <v>4</v>
      </c>
      <c r="F48" s="36">
        <v>17</v>
      </c>
      <c r="G48" s="36">
        <f t="shared" si="5"/>
        <v>17</v>
      </c>
      <c r="H48" s="9"/>
      <c r="I48" s="23"/>
    </row>
    <row r="49" spans="1:256" ht="15.6" customHeight="1">
      <c r="A49" s="36">
        <v>28</v>
      </c>
      <c r="B49" s="35" t="s">
        <v>66</v>
      </c>
      <c r="C49" s="36">
        <f t="shared" si="4"/>
        <v>4</v>
      </c>
      <c r="D49" s="14" t="s">
        <v>53</v>
      </c>
      <c r="E49" s="36">
        <v>4</v>
      </c>
      <c r="F49" s="36">
        <v>17</v>
      </c>
      <c r="G49" s="36">
        <f t="shared" si="5"/>
        <v>17</v>
      </c>
      <c r="H49" s="9"/>
      <c r="I49" s="23"/>
    </row>
    <row r="50" spans="1:256" ht="15.6" customHeight="1">
      <c r="A50" s="36">
        <v>29</v>
      </c>
      <c r="B50" s="35" t="s">
        <v>50</v>
      </c>
      <c r="C50" s="36">
        <f t="shared" si="4"/>
        <v>4</v>
      </c>
      <c r="D50" s="14" t="s">
        <v>53</v>
      </c>
      <c r="E50" s="36">
        <v>4</v>
      </c>
      <c r="F50" s="36">
        <v>17</v>
      </c>
      <c r="G50" s="36">
        <f t="shared" si="5"/>
        <v>17</v>
      </c>
      <c r="H50" s="9"/>
      <c r="I50" s="37"/>
    </row>
    <row r="51" spans="1:256" ht="15.6" customHeight="1">
      <c r="A51" s="36">
        <v>30</v>
      </c>
      <c r="B51" s="35" t="s">
        <v>47</v>
      </c>
      <c r="C51" s="36">
        <f t="shared" si="4"/>
        <v>4</v>
      </c>
      <c r="D51" s="14" t="s">
        <v>53</v>
      </c>
      <c r="E51" s="36">
        <v>4</v>
      </c>
      <c r="F51" s="36">
        <v>17</v>
      </c>
      <c r="G51" s="36">
        <f t="shared" si="5"/>
        <v>17</v>
      </c>
      <c r="H51" s="9"/>
      <c r="I51" s="37"/>
    </row>
    <row r="52" spans="1:256" s="52" customFormat="1" ht="15.6" customHeight="1">
      <c r="A52" s="54">
        <v>31</v>
      </c>
      <c r="B52" s="55" t="s">
        <v>99</v>
      </c>
      <c r="C52" s="39">
        <f>SUM(E52:E54)</f>
        <v>6</v>
      </c>
      <c r="D52" s="34" t="s">
        <v>59</v>
      </c>
      <c r="E52" s="33">
        <v>2</v>
      </c>
      <c r="F52" s="36">
        <v>26</v>
      </c>
      <c r="G52" s="39">
        <f>SUM(F52:F54)</f>
        <v>98</v>
      </c>
      <c r="H52" s="9"/>
      <c r="I52" s="37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15"/>
      <c r="IV52" s="15"/>
    </row>
    <row r="53" spans="1:256" s="52" customFormat="1" ht="15.6" customHeight="1">
      <c r="A53" s="54"/>
      <c r="B53" s="55" t="s">
        <v>21</v>
      </c>
      <c r="C53" s="39"/>
      <c r="D53" s="34" t="s">
        <v>100</v>
      </c>
      <c r="E53" s="33">
        <v>2</v>
      </c>
      <c r="F53" s="36">
        <v>31</v>
      </c>
      <c r="G53" s="39"/>
      <c r="H53" s="9"/>
      <c r="I53" s="37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15"/>
      <c r="IV53" s="15"/>
    </row>
    <row r="54" spans="1:256" s="52" customFormat="1" ht="15.6" customHeight="1">
      <c r="A54" s="54"/>
      <c r="B54" s="55" t="s">
        <v>14</v>
      </c>
      <c r="C54" s="39"/>
      <c r="D54" s="34" t="s">
        <v>58</v>
      </c>
      <c r="E54" s="32">
        <v>2</v>
      </c>
      <c r="F54" s="36">
        <v>41</v>
      </c>
      <c r="G54" s="39"/>
      <c r="H54" s="9"/>
      <c r="I54" s="37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15"/>
      <c r="IV54" s="15"/>
    </row>
    <row r="55" spans="1:256" s="52" customFormat="1" ht="15.6" customHeight="1">
      <c r="A55" s="54">
        <v>32</v>
      </c>
      <c r="B55" s="55" t="s">
        <v>20</v>
      </c>
      <c r="C55" s="39">
        <f>SUM(E55:E57)</f>
        <v>12</v>
      </c>
      <c r="D55" s="34" t="s">
        <v>59</v>
      </c>
      <c r="E55" s="33">
        <v>4</v>
      </c>
      <c r="F55" s="36">
        <v>26</v>
      </c>
      <c r="G55" s="39">
        <f>SUM(F55:F57)</f>
        <v>98</v>
      </c>
      <c r="H55" s="9"/>
      <c r="I55" s="37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15"/>
      <c r="IV55" s="15"/>
    </row>
    <row r="56" spans="1:256" s="52" customFormat="1" ht="15.6" customHeight="1">
      <c r="A56" s="54"/>
      <c r="B56" s="55" t="s">
        <v>20</v>
      </c>
      <c r="C56" s="39"/>
      <c r="D56" s="34" t="s">
        <v>100</v>
      </c>
      <c r="E56" s="33">
        <v>4</v>
      </c>
      <c r="F56" s="36">
        <v>31</v>
      </c>
      <c r="G56" s="39"/>
      <c r="H56" s="9"/>
      <c r="I56" s="37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15"/>
      <c r="IV56" s="15"/>
    </row>
    <row r="57" spans="1:256" s="52" customFormat="1" ht="15.6" customHeight="1">
      <c r="A57" s="54"/>
      <c r="B57" s="55" t="s">
        <v>25</v>
      </c>
      <c r="C57" s="39"/>
      <c r="D57" s="34" t="s">
        <v>58</v>
      </c>
      <c r="E57" s="33">
        <v>4</v>
      </c>
      <c r="F57" s="36">
        <v>41</v>
      </c>
      <c r="G57" s="39"/>
      <c r="H57" s="9"/>
      <c r="I57" s="37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15"/>
      <c r="IV57" s="15"/>
    </row>
    <row r="58" spans="1:256" s="52" customFormat="1" ht="15.6" customHeight="1">
      <c r="A58" s="56">
        <v>33</v>
      </c>
      <c r="B58" s="41" t="s">
        <v>101</v>
      </c>
      <c r="C58" s="39">
        <f>SUM(E58:E61)</f>
        <v>8</v>
      </c>
      <c r="D58" s="34" t="s">
        <v>60</v>
      </c>
      <c r="E58" s="33">
        <v>2</v>
      </c>
      <c r="F58" s="36">
        <v>35</v>
      </c>
      <c r="G58" s="57">
        <f>SUM(F58:F61)</f>
        <v>133</v>
      </c>
      <c r="H58" s="9"/>
      <c r="I58" s="9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15"/>
      <c r="IV58" s="15"/>
    </row>
    <row r="59" spans="1:256" s="52" customFormat="1" ht="15.6" customHeight="1">
      <c r="A59" s="56"/>
      <c r="B59" s="41"/>
      <c r="C59" s="39"/>
      <c r="D59" s="34" t="s">
        <v>59</v>
      </c>
      <c r="E59" s="33">
        <v>2</v>
      </c>
      <c r="F59" s="36">
        <v>26</v>
      </c>
      <c r="G59" s="57"/>
      <c r="H59" s="9"/>
      <c r="I59" s="9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15"/>
      <c r="IV59" s="15"/>
    </row>
    <row r="60" spans="1:256" s="52" customFormat="1" ht="15.6" customHeight="1">
      <c r="A60" s="56"/>
      <c r="B60" s="41"/>
      <c r="C60" s="39"/>
      <c r="D60" s="34" t="s">
        <v>100</v>
      </c>
      <c r="E60" s="33">
        <v>2</v>
      </c>
      <c r="F60" s="36">
        <v>31</v>
      </c>
      <c r="G60" s="57"/>
      <c r="H60" s="9"/>
      <c r="I60" s="9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15"/>
      <c r="IV60" s="15"/>
    </row>
    <row r="61" spans="1:256" s="52" customFormat="1" ht="15.6" customHeight="1">
      <c r="A61" s="56"/>
      <c r="B61" s="41"/>
      <c r="C61" s="39"/>
      <c r="D61" s="34" t="s">
        <v>58</v>
      </c>
      <c r="E61" s="33">
        <v>2</v>
      </c>
      <c r="F61" s="36">
        <v>41</v>
      </c>
      <c r="G61" s="57"/>
      <c r="H61" s="9"/>
      <c r="I61" s="9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15"/>
      <c r="IV61" s="15"/>
    </row>
    <row r="62" spans="1:256" s="52" customFormat="1" ht="15.6" customHeight="1">
      <c r="A62" s="58">
        <v>34</v>
      </c>
      <c r="B62" s="59" t="s">
        <v>62</v>
      </c>
      <c r="C62" s="58">
        <f t="shared" ref="C62:C63" si="6">SUM(E62:E62)</f>
        <v>4</v>
      </c>
      <c r="D62" s="34" t="s">
        <v>60</v>
      </c>
      <c r="E62" s="16">
        <v>4</v>
      </c>
      <c r="F62" s="36">
        <v>35</v>
      </c>
      <c r="G62" s="58">
        <f t="shared" ref="G62:G63" si="7">F62</f>
        <v>35</v>
      </c>
      <c r="H62" s="9"/>
      <c r="I62" s="37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15"/>
      <c r="IV62" s="15"/>
    </row>
    <row r="63" spans="1:256" s="52" customFormat="1" ht="15.6" customHeight="1">
      <c r="A63" s="58">
        <v>35</v>
      </c>
      <c r="B63" s="59" t="s">
        <v>63</v>
      </c>
      <c r="C63" s="58">
        <f t="shared" si="6"/>
        <v>4</v>
      </c>
      <c r="D63" s="34" t="s">
        <v>60</v>
      </c>
      <c r="E63" s="16">
        <v>4</v>
      </c>
      <c r="F63" s="36">
        <v>35</v>
      </c>
      <c r="G63" s="58">
        <f t="shared" si="7"/>
        <v>35</v>
      </c>
      <c r="H63" s="25"/>
      <c r="I63" s="37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15"/>
      <c r="IV63" s="15"/>
    </row>
    <row r="64" spans="1:256" s="52" customFormat="1" ht="15.6" customHeight="1">
      <c r="A64" s="58">
        <v>36</v>
      </c>
      <c r="B64" s="13" t="s">
        <v>102</v>
      </c>
      <c r="C64" s="33">
        <f>E64</f>
        <v>6</v>
      </c>
      <c r="D64" s="34" t="s">
        <v>57</v>
      </c>
      <c r="E64" s="18">
        <v>6</v>
      </c>
      <c r="F64" s="36">
        <v>46</v>
      </c>
      <c r="G64" s="18">
        <f>F64</f>
        <v>46</v>
      </c>
      <c r="H64" s="9"/>
      <c r="I64" s="37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15"/>
      <c r="IV64" s="15"/>
    </row>
    <row r="65" spans="1:256" s="52" customFormat="1" ht="15.6" customHeight="1">
      <c r="A65" s="58">
        <v>37</v>
      </c>
      <c r="B65" s="11" t="s">
        <v>103</v>
      </c>
      <c r="C65" s="33">
        <f>E65</f>
        <v>4</v>
      </c>
      <c r="D65" s="34" t="s">
        <v>57</v>
      </c>
      <c r="E65" s="33">
        <v>4</v>
      </c>
      <c r="F65" s="36">
        <v>46</v>
      </c>
      <c r="G65" s="18">
        <f>F65</f>
        <v>46</v>
      </c>
      <c r="H65" s="9"/>
      <c r="I65" s="37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15"/>
      <c r="IV65" s="15"/>
    </row>
    <row r="66" spans="1:256" s="52" customFormat="1" ht="15.6" customHeight="1">
      <c r="A66" s="54">
        <v>38</v>
      </c>
      <c r="B66" s="41" t="s">
        <v>104</v>
      </c>
      <c r="C66" s="42">
        <f>SUM(E66:E67)</f>
        <v>8</v>
      </c>
      <c r="D66" s="34" t="s">
        <v>100</v>
      </c>
      <c r="E66" s="33">
        <v>4</v>
      </c>
      <c r="F66" s="36">
        <v>31</v>
      </c>
      <c r="G66" s="42">
        <f>F66+F67</f>
        <v>72</v>
      </c>
      <c r="H66" s="9"/>
      <c r="I66" s="37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15"/>
      <c r="IV66" s="15"/>
    </row>
    <row r="67" spans="1:256" s="52" customFormat="1" ht="15.6" customHeight="1">
      <c r="A67" s="54"/>
      <c r="B67" s="41"/>
      <c r="C67" s="42"/>
      <c r="D67" s="34" t="s">
        <v>58</v>
      </c>
      <c r="E67" s="33">
        <v>4</v>
      </c>
      <c r="F67" s="36">
        <v>41</v>
      </c>
      <c r="G67" s="42"/>
      <c r="H67" s="9"/>
      <c r="I67" s="37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15"/>
      <c r="IV67" s="15"/>
    </row>
    <row r="68" spans="1:256" s="52" customFormat="1" ht="15.6" customHeight="1">
      <c r="A68" s="60">
        <v>39</v>
      </c>
      <c r="B68" s="59" t="s">
        <v>7</v>
      </c>
      <c r="C68" s="58">
        <f>SUM(E68:E68)</f>
        <v>4</v>
      </c>
      <c r="D68" s="34" t="s">
        <v>100</v>
      </c>
      <c r="E68" s="16">
        <v>4</v>
      </c>
      <c r="F68" s="36">
        <v>31</v>
      </c>
      <c r="G68" s="33">
        <f>F68</f>
        <v>31</v>
      </c>
      <c r="H68" s="9"/>
      <c r="I68" s="37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15"/>
      <c r="IV68" s="15"/>
    </row>
    <row r="69" spans="1:256" s="52" customFormat="1" ht="15.6" customHeight="1">
      <c r="A69" s="60">
        <v>40</v>
      </c>
      <c r="B69" s="38" t="s">
        <v>13</v>
      </c>
      <c r="C69" s="33">
        <f t="shared" ref="C69:C78" si="8">E69</f>
        <v>4</v>
      </c>
      <c r="D69" s="34" t="s">
        <v>58</v>
      </c>
      <c r="E69" s="33">
        <v>4</v>
      </c>
      <c r="F69" s="36">
        <v>41</v>
      </c>
      <c r="G69" s="33">
        <f>F69</f>
        <v>41</v>
      </c>
      <c r="H69" s="9"/>
      <c r="I69" s="37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15"/>
      <c r="IV69" s="15"/>
    </row>
    <row r="70" spans="1:256" s="52" customFormat="1" ht="15.6" customHeight="1">
      <c r="A70" s="60">
        <v>41</v>
      </c>
      <c r="B70" s="11" t="s">
        <v>64</v>
      </c>
      <c r="C70" s="33">
        <f t="shared" si="8"/>
        <v>4</v>
      </c>
      <c r="D70" s="34" t="s">
        <v>58</v>
      </c>
      <c r="E70" s="17">
        <v>4</v>
      </c>
      <c r="F70" s="36">
        <v>41</v>
      </c>
      <c r="G70" s="33">
        <f>F70</f>
        <v>41</v>
      </c>
      <c r="H70" s="9"/>
      <c r="I70" s="37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15"/>
      <c r="IV70" s="15"/>
    </row>
    <row r="71" spans="1:256" s="52" customFormat="1" ht="15.6" customHeight="1">
      <c r="A71" s="60">
        <v>42</v>
      </c>
      <c r="B71" s="11" t="s">
        <v>51</v>
      </c>
      <c r="C71" s="33">
        <f t="shared" si="8"/>
        <v>4</v>
      </c>
      <c r="D71" s="34" t="s">
        <v>58</v>
      </c>
      <c r="E71" s="33">
        <v>4</v>
      </c>
      <c r="F71" s="36">
        <v>41</v>
      </c>
      <c r="G71" s="33">
        <f>F71</f>
        <v>41</v>
      </c>
      <c r="H71" s="9"/>
      <c r="I71" s="37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15"/>
      <c r="IV71" s="15"/>
    </row>
    <row r="72" spans="1:256" s="52" customFormat="1" ht="15.6" customHeight="1">
      <c r="A72" s="60">
        <v>43</v>
      </c>
      <c r="B72" s="10" t="s">
        <v>105</v>
      </c>
      <c r="C72" s="33">
        <f t="shared" si="8"/>
        <v>4</v>
      </c>
      <c r="D72" s="34" t="s">
        <v>59</v>
      </c>
      <c r="E72" s="33">
        <v>4</v>
      </c>
      <c r="F72" s="36">
        <v>26</v>
      </c>
      <c r="G72" s="33">
        <f>F72</f>
        <v>26</v>
      </c>
      <c r="H72" s="9"/>
      <c r="I72" s="37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15"/>
      <c r="IV72" s="15"/>
    </row>
    <row r="73" spans="1:256" s="52" customFormat="1" ht="15.6" customHeight="1">
      <c r="A73" s="60">
        <v>44</v>
      </c>
      <c r="B73" s="38" t="s">
        <v>106</v>
      </c>
      <c r="C73" s="33">
        <f t="shared" si="8"/>
        <v>4</v>
      </c>
      <c r="D73" s="34" t="s">
        <v>59</v>
      </c>
      <c r="E73" s="17">
        <v>4</v>
      </c>
      <c r="F73" s="36">
        <v>26</v>
      </c>
      <c r="G73" s="33">
        <f t="shared" ref="G73:G79" si="9">F73</f>
        <v>26</v>
      </c>
      <c r="H73" s="9"/>
      <c r="I73" s="37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15"/>
      <c r="IV73" s="15"/>
    </row>
    <row r="74" spans="1:256" s="52" customFormat="1" ht="15.6" customHeight="1">
      <c r="A74" s="60">
        <v>45</v>
      </c>
      <c r="B74" s="38" t="s">
        <v>107</v>
      </c>
      <c r="C74" s="33">
        <f t="shared" si="8"/>
        <v>4</v>
      </c>
      <c r="D74" s="34" t="s">
        <v>59</v>
      </c>
      <c r="E74" s="17">
        <v>4</v>
      </c>
      <c r="F74" s="36">
        <v>26</v>
      </c>
      <c r="G74" s="33">
        <f t="shared" si="9"/>
        <v>26</v>
      </c>
      <c r="H74" s="9"/>
      <c r="I74" s="37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15"/>
      <c r="IV74" s="15"/>
    </row>
    <row r="75" spans="1:256" s="52" customFormat="1" ht="15.6" customHeight="1">
      <c r="A75" s="60">
        <v>46</v>
      </c>
      <c r="B75" s="38" t="s">
        <v>108</v>
      </c>
      <c r="C75" s="33">
        <f t="shared" si="8"/>
        <v>4</v>
      </c>
      <c r="D75" s="34" t="s">
        <v>59</v>
      </c>
      <c r="E75" s="33">
        <v>4</v>
      </c>
      <c r="F75" s="36">
        <v>26</v>
      </c>
      <c r="G75" s="33">
        <f t="shared" si="9"/>
        <v>26</v>
      </c>
      <c r="H75" s="9"/>
      <c r="I75" s="37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15"/>
      <c r="IV75" s="15"/>
    </row>
    <row r="76" spans="1:256" s="52" customFormat="1" ht="15.6" customHeight="1">
      <c r="A76" s="60">
        <v>47</v>
      </c>
      <c r="B76" s="11" t="s">
        <v>17</v>
      </c>
      <c r="C76" s="33">
        <f t="shared" si="8"/>
        <v>6</v>
      </c>
      <c r="D76" s="61" t="s">
        <v>109</v>
      </c>
      <c r="E76" s="17">
        <v>6</v>
      </c>
      <c r="F76" s="36">
        <v>44</v>
      </c>
      <c r="G76" s="17">
        <f t="shared" si="9"/>
        <v>44</v>
      </c>
      <c r="H76" s="9" t="s">
        <v>110</v>
      </c>
      <c r="I76" s="37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15"/>
      <c r="IV76" s="15"/>
    </row>
    <row r="77" spans="1:256" s="52" customFormat="1" ht="15.6" customHeight="1">
      <c r="A77" s="60">
        <v>48</v>
      </c>
      <c r="B77" s="11" t="s">
        <v>111</v>
      </c>
      <c r="C77" s="33">
        <f t="shared" si="8"/>
        <v>6</v>
      </c>
      <c r="D77" s="61" t="s">
        <v>61</v>
      </c>
      <c r="E77" s="17">
        <v>6</v>
      </c>
      <c r="F77" s="36">
        <v>44</v>
      </c>
      <c r="G77" s="17">
        <f t="shared" si="9"/>
        <v>44</v>
      </c>
      <c r="H77" s="9" t="s">
        <v>112</v>
      </c>
      <c r="I77" s="37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15"/>
      <c r="IV77" s="15"/>
    </row>
    <row r="78" spans="1:256" s="52" customFormat="1" ht="15.6" customHeight="1">
      <c r="A78" s="60">
        <v>49</v>
      </c>
      <c r="B78" s="11" t="s">
        <v>18</v>
      </c>
      <c r="C78" s="33">
        <f t="shared" si="8"/>
        <v>6</v>
      </c>
      <c r="D78" s="61" t="s">
        <v>61</v>
      </c>
      <c r="E78" s="17">
        <v>6</v>
      </c>
      <c r="F78" s="36">
        <v>44</v>
      </c>
      <c r="G78" s="17">
        <f t="shared" si="9"/>
        <v>44</v>
      </c>
      <c r="H78" s="9" t="s">
        <v>113</v>
      </c>
      <c r="I78" s="37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15"/>
      <c r="IV78" s="15"/>
    </row>
    <row r="79" spans="1:256" s="52" customFormat="1" ht="15.6" customHeight="1">
      <c r="A79" s="62">
        <v>50</v>
      </c>
      <c r="B79" s="11" t="s">
        <v>114</v>
      </c>
      <c r="C79" s="33">
        <f>E79</f>
        <v>8</v>
      </c>
      <c r="D79" s="61" t="s">
        <v>109</v>
      </c>
      <c r="E79" s="17">
        <v>8</v>
      </c>
      <c r="F79" s="36">
        <v>44</v>
      </c>
      <c r="G79" s="17">
        <f t="shared" si="9"/>
        <v>44</v>
      </c>
      <c r="H79" s="9"/>
      <c r="I79" s="37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15"/>
      <c r="IV79" s="15"/>
    </row>
    <row r="80" spans="1:256" ht="15.6" customHeight="1">
      <c r="A80" s="63"/>
      <c r="B80" s="35" t="s">
        <v>39</v>
      </c>
      <c r="C80" s="39">
        <f>SUM(E80:E81)</f>
        <v>8</v>
      </c>
      <c r="D80" s="53" t="s">
        <v>65</v>
      </c>
      <c r="E80" s="36">
        <v>4</v>
      </c>
      <c r="F80" s="36">
        <v>23</v>
      </c>
      <c r="G80" s="64">
        <f>SUM(F80:F81)</f>
        <v>48</v>
      </c>
      <c r="H80" s="9" t="s">
        <v>115</v>
      </c>
      <c r="I80" s="37"/>
    </row>
    <row r="81" spans="1:256" ht="15.6" customHeight="1">
      <c r="A81" s="65"/>
      <c r="B81" s="31" t="s">
        <v>116</v>
      </c>
      <c r="C81" s="39"/>
      <c r="D81" s="53" t="s">
        <v>117</v>
      </c>
      <c r="E81" s="36">
        <v>4</v>
      </c>
      <c r="F81" s="36">
        <v>25</v>
      </c>
      <c r="G81" s="64"/>
      <c r="H81" s="9" t="s">
        <v>118</v>
      </c>
      <c r="I81" s="37" t="s">
        <v>119</v>
      </c>
    </row>
    <row r="82" spans="1:256" ht="15.6" customHeight="1">
      <c r="A82" s="39">
        <v>51</v>
      </c>
      <c r="B82" s="40" t="s">
        <v>9</v>
      </c>
      <c r="C82" s="39">
        <f>SUM(E82:E87)</f>
        <v>12</v>
      </c>
      <c r="D82" s="14" t="s">
        <v>76</v>
      </c>
      <c r="E82" s="36">
        <v>2</v>
      </c>
      <c r="F82" s="36">
        <v>25</v>
      </c>
      <c r="G82" s="64">
        <f>SUM(F82:F87)</f>
        <v>161</v>
      </c>
      <c r="H82" s="9"/>
      <c r="I82" s="37"/>
    </row>
    <row r="83" spans="1:256" ht="15.6" customHeight="1">
      <c r="A83" s="39"/>
      <c r="B83" s="40"/>
      <c r="C83" s="39"/>
      <c r="D83" s="14" t="s">
        <v>77</v>
      </c>
      <c r="E83" s="36">
        <v>2</v>
      </c>
      <c r="F83" s="36">
        <v>19</v>
      </c>
      <c r="G83" s="64"/>
      <c r="H83" s="9"/>
      <c r="I83" s="37"/>
    </row>
    <row r="84" spans="1:256" ht="15.6" customHeight="1">
      <c r="A84" s="39"/>
      <c r="B84" s="40"/>
      <c r="C84" s="39"/>
      <c r="D84" s="14" t="s">
        <v>54</v>
      </c>
      <c r="E84" s="36">
        <v>2</v>
      </c>
      <c r="F84" s="36">
        <f>18+17</f>
        <v>35</v>
      </c>
      <c r="G84" s="64"/>
      <c r="H84" s="9"/>
      <c r="I84" s="37"/>
    </row>
    <row r="85" spans="1:256" ht="15.6" customHeight="1">
      <c r="A85" s="39"/>
      <c r="B85" s="40" t="s">
        <v>9</v>
      </c>
      <c r="C85" s="39"/>
      <c r="D85" s="14" t="s">
        <v>52</v>
      </c>
      <c r="E85" s="36">
        <v>2</v>
      </c>
      <c r="F85" s="36">
        <v>37</v>
      </c>
      <c r="G85" s="64"/>
      <c r="H85" s="9"/>
      <c r="I85" s="37"/>
    </row>
    <row r="86" spans="1:256" ht="15.6" customHeight="1">
      <c r="A86" s="39"/>
      <c r="B86" s="40" t="s">
        <v>9</v>
      </c>
      <c r="C86" s="39"/>
      <c r="D86" s="14" t="s">
        <v>55</v>
      </c>
      <c r="E86" s="36">
        <v>2</v>
      </c>
      <c r="F86" s="36">
        <v>22</v>
      </c>
      <c r="G86" s="64"/>
      <c r="H86" s="9"/>
      <c r="I86" s="37"/>
    </row>
    <row r="87" spans="1:256" ht="15.6" customHeight="1">
      <c r="A87" s="39"/>
      <c r="B87" s="40" t="s">
        <v>9</v>
      </c>
      <c r="C87" s="39"/>
      <c r="D87" s="14" t="s">
        <v>56</v>
      </c>
      <c r="E87" s="36">
        <v>2</v>
      </c>
      <c r="F87" s="36">
        <v>23</v>
      </c>
      <c r="G87" s="64"/>
      <c r="H87" s="9"/>
      <c r="I87" s="37"/>
    </row>
    <row r="88" spans="1:256" ht="15.6" customHeight="1">
      <c r="A88" s="39">
        <v>52</v>
      </c>
      <c r="B88" s="40" t="s">
        <v>120</v>
      </c>
      <c r="C88" s="39">
        <f>SUM(E88:E90)</f>
        <v>12</v>
      </c>
      <c r="D88" s="14" t="s">
        <v>76</v>
      </c>
      <c r="E88" s="36">
        <v>4</v>
      </c>
      <c r="F88" s="36">
        <v>25</v>
      </c>
      <c r="G88" s="64">
        <f t="shared" ref="G88" si="10">SUM(F88:F90)</f>
        <v>80</v>
      </c>
      <c r="H88" s="9"/>
      <c r="I88" s="37"/>
    </row>
    <row r="89" spans="1:256" ht="15.6" customHeight="1">
      <c r="A89" s="39"/>
      <c r="B89" s="40" t="s">
        <v>8</v>
      </c>
      <c r="C89" s="39"/>
      <c r="D89" s="14" t="s">
        <v>78</v>
      </c>
      <c r="E89" s="36">
        <v>4</v>
      </c>
      <c r="F89" s="36">
        <v>18</v>
      </c>
      <c r="G89" s="64"/>
      <c r="H89" s="9"/>
      <c r="I89" s="37"/>
    </row>
    <row r="90" spans="1:256" ht="15.6" customHeight="1">
      <c r="A90" s="39"/>
      <c r="B90" s="40" t="s">
        <v>8</v>
      </c>
      <c r="C90" s="39"/>
      <c r="D90" s="14" t="s">
        <v>52</v>
      </c>
      <c r="E90" s="36">
        <v>4</v>
      </c>
      <c r="F90" s="36">
        <v>37</v>
      </c>
      <c r="G90" s="64"/>
      <c r="H90" s="9"/>
      <c r="I90" s="37"/>
    </row>
    <row r="91" spans="1:256" ht="15.95" customHeight="1">
      <c r="A91" s="39">
        <v>53</v>
      </c>
      <c r="B91" s="40" t="s">
        <v>121</v>
      </c>
      <c r="C91" s="39">
        <f>SUM(E91:E92)</f>
        <v>8</v>
      </c>
      <c r="D91" s="14" t="s">
        <v>77</v>
      </c>
      <c r="E91" s="36">
        <v>4</v>
      </c>
      <c r="F91" s="36">
        <v>19</v>
      </c>
      <c r="G91" s="64">
        <f>SUM(F91:F92)</f>
        <v>42</v>
      </c>
      <c r="H91" s="9"/>
      <c r="I91" s="37"/>
    </row>
    <row r="92" spans="1:256" ht="15.95" customHeight="1">
      <c r="A92" s="39"/>
      <c r="B92" s="40"/>
      <c r="C92" s="39"/>
      <c r="D92" s="14" t="s">
        <v>56</v>
      </c>
      <c r="E92" s="36">
        <v>4</v>
      </c>
      <c r="F92" s="36">
        <v>23</v>
      </c>
      <c r="G92" s="64"/>
      <c r="H92" s="9"/>
      <c r="I92" s="37"/>
    </row>
    <row r="93" spans="1:256" s="52" customFormat="1" ht="15.95" customHeight="1">
      <c r="A93" s="62">
        <v>54</v>
      </c>
      <c r="B93" s="11" t="s">
        <v>122</v>
      </c>
      <c r="C93" s="43">
        <f>SUM(E93:E95)</f>
        <v>14</v>
      </c>
      <c r="D93" s="61" t="s">
        <v>61</v>
      </c>
      <c r="E93" s="17">
        <v>6</v>
      </c>
      <c r="F93" s="36">
        <v>44</v>
      </c>
      <c r="G93" s="20">
        <f>F93</f>
        <v>44</v>
      </c>
      <c r="H93" s="9" t="s">
        <v>123</v>
      </c>
      <c r="I93" s="37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15"/>
      <c r="IV93" s="15"/>
    </row>
    <row r="94" spans="1:256" ht="15.95" customHeight="1">
      <c r="A94" s="63"/>
      <c r="B94" s="35" t="s">
        <v>38</v>
      </c>
      <c r="C94" s="44"/>
      <c r="D94" s="53" t="s">
        <v>65</v>
      </c>
      <c r="E94" s="17">
        <v>4</v>
      </c>
      <c r="F94" s="36">
        <v>23</v>
      </c>
      <c r="G94" s="64">
        <f>SUM(F94:F95)</f>
        <v>48</v>
      </c>
      <c r="H94" s="9" t="s">
        <v>124</v>
      </c>
      <c r="I94" s="37"/>
    </row>
    <row r="95" spans="1:256" ht="13.5">
      <c r="A95" s="65"/>
      <c r="B95" s="31" t="s">
        <v>125</v>
      </c>
      <c r="C95" s="45"/>
      <c r="D95" s="53" t="s">
        <v>117</v>
      </c>
      <c r="E95" s="36">
        <v>4</v>
      </c>
      <c r="F95" s="36">
        <v>25</v>
      </c>
      <c r="G95" s="64"/>
      <c r="H95" s="9" t="s">
        <v>126</v>
      </c>
      <c r="I95" s="37" t="s">
        <v>119</v>
      </c>
    </row>
    <row r="96" spans="1:256" ht="15.95" customHeight="1">
      <c r="A96" s="39">
        <v>55</v>
      </c>
      <c r="B96" s="40" t="s">
        <v>40</v>
      </c>
      <c r="C96" s="39">
        <f>SUM(E96:E97)</f>
        <v>4</v>
      </c>
      <c r="D96" s="53" t="s">
        <v>65</v>
      </c>
      <c r="E96" s="36">
        <v>2</v>
      </c>
      <c r="F96" s="36">
        <v>23</v>
      </c>
      <c r="G96" s="64">
        <f>SUM(F96:F97)</f>
        <v>48</v>
      </c>
      <c r="H96" s="9" t="s">
        <v>123</v>
      </c>
      <c r="I96" s="37"/>
    </row>
    <row r="97" spans="1:256" ht="13.5">
      <c r="A97" s="39"/>
      <c r="B97" s="40"/>
      <c r="C97" s="39"/>
      <c r="D97" s="53" t="s">
        <v>117</v>
      </c>
      <c r="E97" s="36">
        <v>2</v>
      </c>
      <c r="F97" s="36">
        <v>25</v>
      </c>
      <c r="G97" s="64"/>
      <c r="H97" s="9" t="s">
        <v>127</v>
      </c>
      <c r="I97" s="37" t="s">
        <v>119</v>
      </c>
    </row>
    <row r="98" spans="1:256" s="52" customFormat="1" ht="17.100000000000001" customHeight="1">
      <c r="A98" s="54">
        <v>56</v>
      </c>
      <c r="B98" s="55" t="s">
        <v>11</v>
      </c>
      <c r="C98" s="39">
        <f>SUM(E98:E102)</f>
        <v>20</v>
      </c>
      <c r="D98" s="34" t="s">
        <v>80</v>
      </c>
      <c r="E98" s="33">
        <v>4</v>
      </c>
      <c r="F98" s="29">
        <v>35</v>
      </c>
      <c r="G98" s="64">
        <f>SUM(F98:F102)</f>
        <v>179</v>
      </c>
      <c r="H98" s="9"/>
      <c r="I98" s="37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15"/>
      <c r="IV98" s="15"/>
    </row>
    <row r="99" spans="1:256" s="52" customFormat="1" ht="17.100000000000001" customHeight="1">
      <c r="A99" s="54"/>
      <c r="B99" s="55" t="s">
        <v>11</v>
      </c>
      <c r="C99" s="39"/>
      <c r="D99" s="34" t="s">
        <v>57</v>
      </c>
      <c r="E99" s="33">
        <v>4</v>
      </c>
      <c r="F99" s="29">
        <v>46</v>
      </c>
      <c r="G99" s="64"/>
      <c r="H99" s="9"/>
      <c r="I99" s="37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15"/>
      <c r="IV99" s="15"/>
    </row>
    <row r="100" spans="1:256" s="52" customFormat="1" ht="17.100000000000001" customHeight="1">
      <c r="A100" s="54"/>
      <c r="B100" s="55" t="s">
        <v>23</v>
      </c>
      <c r="C100" s="39"/>
      <c r="D100" s="34" t="s">
        <v>59</v>
      </c>
      <c r="E100" s="33">
        <v>4</v>
      </c>
      <c r="F100" s="36">
        <v>26</v>
      </c>
      <c r="G100" s="64"/>
      <c r="H100" s="9"/>
      <c r="I100" s="37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15"/>
      <c r="IV100" s="15"/>
    </row>
    <row r="101" spans="1:256" s="52" customFormat="1" ht="17.100000000000001" customHeight="1">
      <c r="A101" s="54"/>
      <c r="B101" s="55" t="s">
        <v>11</v>
      </c>
      <c r="C101" s="39"/>
      <c r="D101" s="34" t="s">
        <v>100</v>
      </c>
      <c r="E101" s="33">
        <v>4</v>
      </c>
      <c r="F101" s="36">
        <v>31</v>
      </c>
      <c r="G101" s="64"/>
      <c r="H101" s="9"/>
      <c r="I101" s="37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15"/>
      <c r="IV101" s="15"/>
    </row>
    <row r="102" spans="1:256" s="52" customFormat="1" ht="17.100000000000001" customHeight="1">
      <c r="A102" s="54"/>
      <c r="B102" s="55" t="s">
        <v>11</v>
      </c>
      <c r="C102" s="39"/>
      <c r="D102" s="34" t="s">
        <v>58</v>
      </c>
      <c r="E102" s="33">
        <v>4</v>
      </c>
      <c r="F102" s="36">
        <v>41</v>
      </c>
      <c r="G102" s="64"/>
      <c r="H102" s="9"/>
      <c r="I102" s="37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15"/>
      <c r="IV102" s="15"/>
    </row>
    <row r="103" spans="1:256" s="52" customFormat="1" ht="15.95" customHeight="1">
      <c r="A103" s="54">
        <v>57</v>
      </c>
      <c r="B103" s="55" t="s">
        <v>128</v>
      </c>
      <c r="C103" s="54">
        <f>SUM(E103:E105)</f>
        <v>12</v>
      </c>
      <c r="D103" s="34" t="s">
        <v>60</v>
      </c>
      <c r="E103" s="33">
        <v>4</v>
      </c>
      <c r="F103" s="36">
        <v>35</v>
      </c>
      <c r="G103" s="64">
        <f>SUM(F103:F105)</f>
        <v>112</v>
      </c>
      <c r="H103" s="9"/>
      <c r="I103" s="37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15"/>
      <c r="IV103" s="15"/>
    </row>
    <row r="104" spans="1:256" s="52" customFormat="1" ht="15.95" customHeight="1">
      <c r="A104" s="54"/>
      <c r="B104" s="55"/>
      <c r="C104" s="54"/>
      <c r="D104" s="34" t="s">
        <v>57</v>
      </c>
      <c r="E104" s="33">
        <v>4</v>
      </c>
      <c r="F104" s="36">
        <v>46</v>
      </c>
      <c r="G104" s="64"/>
      <c r="H104" s="9"/>
      <c r="I104" s="37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15"/>
      <c r="IV104" s="15"/>
    </row>
    <row r="105" spans="1:256" s="52" customFormat="1" ht="15.95" customHeight="1">
      <c r="A105" s="54"/>
      <c r="B105" s="55" t="s">
        <v>128</v>
      </c>
      <c r="C105" s="54"/>
      <c r="D105" s="34" t="s">
        <v>100</v>
      </c>
      <c r="E105" s="33">
        <v>4</v>
      </c>
      <c r="F105" s="36">
        <v>31</v>
      </c>
      <c r="G105" s="64"/>
      <c r="H105" s="9"/>
      <c r="I105" s="37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15"/>
      <c r="IV105" s="15"/>
    </row>
    <row r="106" spans="1:256" s="52" customFormat="1" ht="15.6" customHeight="1">
      <c r="A106" s="54">
        <v>58</v>
      </c>
      <c r="B106" s="59" t="s">
        <v>129</v>
      </c>
      <c r="C106" s="54">
        <f>SUM(E106:E107)</f>
        <v>8</v>
      </c>
      <c r="D106" s="34" t="s">
        <v>60</v>
      </c>
      <c r="E106" s="16">
        <v>4</v>
      </c>
      <c r="F106" s="36">
        <v>35</v>
      </c>
      <c r="G106" s="66"/>
      <c r="H106" s="9"/>
      <c r="I106" s="37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15"/>
      <c r="IV106" s="15"/>
    </row>
    <row r="107" spans="1:256" s="52" customFormat="1" ht="15.6" customHeight="1">
      <c r="A107" s="54"/>
      <c r="B107" s="59" t="s">
        <v>130</v>
      </c>
      <c r="C107" s="54"/>
      <c r="D107" s="34" t="s">
        <v>100</v>
      </c>
      <c r="E107" s="16">
        <v>4</v>
      </c>
      <c r="F107" s="36">
        <v>31</v>
      </c>
      <c r="G107" s="58">
        <f>F107</f>
        <v>31</v>
      </c>
      <c r="H107" s="67"/>
      <c r="I107" s="23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15"/>
      <c r="IV107" s="15"/>
    </row>
    <row r="108" spans="1:256" ht="17.100000000000001" customHeight="1">
      <c r="A108" s="39">
        <v>59</v>
      </c>
      <c r="B108" s="40" t="s">
        <v>131</v>
      </c>
      <c r="C108" s="39">
        <f>SUM(E108:E120)</f>
        <v>26</v>
      </c>
      <c r="D108" s="14" t="s">
        <v>76</v>
      </c>
      <c r="E108" s="36">
        <v>2</v>
      </c>
      <c r="F108" s="36">
        <v>25</v>
      </c>
      <c r="G108" s="64">
        <f>SUM(F108:F114)</f>
        <v>184</v>
      </c>
      <c r="H108" s="9"/>
      <c r="I108" s="37"/>
    </row>
    <row r="109" spans="1:256" ht="17.100000000000001" customHeight="1">
      <c r="A109" s="39"/>
      <c r="B109" s="40"/>
      <c r="C109" s="39"/>
      <c r="D109" s="14" t="s">
        <v>54</v>
      </c>
      <c r="E109" s="36">
        <v>2</v>
      </c>
      <c r="F109" s="36">
        <f>18+17</f>
        <v>35</v>
      </c>
      <c r="G109" s="64"/>
      <c r="H109" s="9"/>
      <c r="I109" s="37"/>
    </row>
    <row r="110" spans="1:256" ht="17.100000000000001" customHeight="1">
      <c r="A110" s="39"/>
      <c r="B110" s="40" t="s">
        <v>2</v>
      </c>
      <c r="C110" s="39"/>
      <c r="D110" s="14" t="s">
        <v>77</v>
      </c>
      <c r="E110" s="36">
        <v>2</v>
      </c>
      <c r="F110" s="36">
        <v>19</v>
      </c>
      <c r="G110" s="64"/>
      <c r="H110" s="9"/>
      <c r="I110" s="37"/>
    </row>
    <row r="111" spans="1:256" ht="17.100000000000001" customHeight="1">
      <c r="A111" s="39"/>
      <c r="B111" s="40" t="s">
        <v>48</v>
      </c>
      <c r="C111" s="39"/>
      <c r="D111" s="14" t="s">
        <v>132</v>
      </c>
      <c r="E111" s="36">
        <v>2</v>
      </c>
      <c r="F111" s="36">
        <v>23</v>
      </c>
      <c r="G111" s="64"/>
      <c r="H111" s="9"/>
      <c r="I111" s="37"/>
    </row>
    <row r="112" spans="1:256" ht="17.100000000000001" customHeight="1">
      <c r="A112" s="39"/>
      <c r="B112" s="40" t="s">
        <v>19</v>
      </c>
      <c r="C112" s="39"/>
      <c r="D112" s="14" t="s">
        <v>52</v>
      </c>
      <c r="E112" s="36">
        <v>2</v>
      </c>
      <c r="F112" s="36">
        <v>37</v>
      </c>
      <c r="G112" s="64"/>
      <c r="H112" s="9"/>
      <c r="I112" s="37"/>
    </row>
    <row r="113" spans="1:256" ht="17.100000000000001" customHeight="1">
      <c r="A113" s="39"/>
      <c r="B113" s="40" t="s">
        <v>2</v>
      </c>
      <c r="C113" s="39"/>
      <c r="D113" s="14" t="s">
        <v>73</v>
      </c>
      <c r="E113" s="36">
        <v>2</v>
      </c>
      <c r="F113" s="36">
        <v>22</v>
      </c>
      <c r="G113" s="64"/>
      <c r="H113" s="9"/>
      <c r="I113" s="37"/>
    </row>
    <row r="114" spans="1:256" ht="17.100000000000001" customHeight="1">
      <c r="A114" s="39"/>
      <c r="B114" s="40" t="s">
        <v>2</v>
      </c>
      <c r="C114" s="39"/>
      <c r="D114" s="14" t="s">
        <v>56</v>
      </c>
      <c r="E114" s="36">
        <v>2</v>
      </c>
      <c r="F114" s="36">
        <v>23</v>
      </c>
      <c r="G114" s="64"/>
      <c r="H114" s="9"/>
      <c r="I114" s="37"/>
    </row>
    <row r="115" spans="1:256" s="52" customFormat="1" ht="17.100000000000001" customHeight="1">
      <c r="A115" s="39"/>
      <c r="B115" s="55" t="s">
        <v>133</v>
      </c>
      <c r="C115" s="39"/>
      <c r="D115" s="34" t="s">
        <v>60</v>
      </c>
      <c r="E115" s="33">
        <v>2</v>
      </c>
      <c r="F115" s="36">
        <v>35</v>
      </c>
      <c r="G115" s="68">
        <f>SUM(F115:F120)</f>
        <v>223</v>
      </c>
      <c r="H115" s="9"/>
      <c r="I115" s="37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  <c r="IU115" s="15"/>
      <c r="IV115" s="15"/>
    </row>
    <row r="116" spans="1:256" s="52" customFormat="1" ht="17.100000000000001" customHeight="1">
      <c r="A116" s="39"/>
      <c r="B116" s="55" t="s">
        <v>12</v>
      </c>
      <c r="C116" s="39"/>
      <c r="D116" s="34" t="s">
        <v>57</v>
      </c>
      <c r="E116" s="33">
        <v>2</v>
      </c>
      <c r="F116" s="36">
        <v>46</v>
      </c>
      <c r="G116" s="68"/>
      <c r="H116" s="9"/>
      <c r="I116" s="37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15"/>
      <c r="IV116" s="15"/>
    </row>
    <row r="117" spans="1:256" s="52" customFormat="1" ht="17.100000000000001" customHeight="1">
      <c r="A117" s="39"/>
      <c r="B117" s="55" t="s">
        <v>26</v>
      </c>
      <c r="C117" s="39"/>
      <c r="D117" s="24" t="s">
        <v>61</v>
      </c>
      <c r="E117" s="33">
        <v>2</v>
      </c>
      <c r="F117" s="36">
        <v>44</v>
      </c>
      <c r="G117" s="68"/>
      <c r="H117" s="9"/>
      <c r="I117" s="37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  <c r="IU117" s="15"/>
      <c r="IV117" s="15"/>
    </row>
    <row r="118" spans="1:256" s="52" customFormat="1" ht="17.100000000000001" customHeight="1">
      <c r="A118" s="39"/>
      <c r="B118" s="55" t="s">
        <v>2</v>
      </c>
      <c r="C118" s="39"/>
      <c r="D118" s="34" t="s">
        <v>59</v>
      </c>
      <c r="E118" s="17">
        <v>2</v>
      </c>
      <c r="F118" s="36">
        <v>26</v>
      </c>
      <c r="G118" s="68"/>
      <c r="H118" s="9"/>
      <c r="I118" s="37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  <c r="IU118" s="15"/>
      <c r="IV118" s="15"/>
    </row>
    <row r="119" spans="1:256" s="52" customFormat="1" ht="17.100000000000001" customHeight="1">
      <c r="A119" s="39"/>
      <c r="B119" s="55" t="s">
        <v>29</v>
      </c>
      <c r="C119" s="39"/>
      <c r="D119" s="34" t="s">
        <v>100</v>
      </c>
      <c r="E119" s="32">
        <v>2</v>
      </c>
      <c r="F119" s="36">
        <v>31</v>
      </c>
      <c r="G119" s="68"/>
      <c r="H119" s="9"/>
      <c r="I119" s="37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  <c r="IU119" s="15"/>
      <c r="IV119" s="15"/>
    </row>
    <row r="120" spans="1:256" s="52" customFormat="1" ht="17.100000000000001" customHeight="1">
      <c r="A120" s="39"/>
      <c r="B120" s="55" t="s">
        <v>24</v>
      </c>
      <c r="C120" s="39"/>
      <c r="D120" s="34" t="s">
        <v>58</v>
      </c>
      <c r="E120" s="33">
        <v>2</v>
      </c>
      <c r="F120" s="36">
        <v>41</v>
      </c>
      <c r="G120" s="68"/>
      <c r="H120" s="9"/>
      <c r="I120" s="37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  <c r="IU120" s="15"/>
      <c r="IV120" s="15"/>
    </row>
    <row r="121" spans="1:256" ht="13.5">
      <c r="A121" s="36">
        <v>60</v>
      </c>
      <c r="B121" s="31" t="s">
        <v>134</v>
      </c>
      <c r="C121" s="36">
        <f>E121</f>
        <v>8</v>
      </c>
      <c r="D121" s="35" t="s">
        <v>117</v>
      </c>
      <c r="E121" s="36">
        <v>8</v>
      </c>
      <c r="F121" s="36">
        <v>25</v>
      </c>
      <c r="G121" s="36">
        <f>F121</f>
        <v>25</v>
      </c>
      <c r="H121" s="9" t="s">
        <v>135</v>
      </c>
      <c r="I121" s="37" t="s">
        <v>119</v>
      </c>
    </row>
    <row r="122" spans="1:256" ht="13.5">
      <c r="A122" s="36">
        <v>61</v>
      </c>
      <c r="B122" s="31" t="s">
        <v>136</v>
      </c>
      <c r="C122" s="36">
        <f t="shared" ref="C122:C123" si="11">E122</f>
        <v>8</v>
      </c>
      <c r="D122" s="35" t="s">
        <v>117</v>
      </c>
      <c r="E122" s="36">
        <v>8</v>
      </c>
      <c r="F122" s="36">
        <v>25</v>
      </c>
      <c r="G122" s="36">
        <f t="shared" ref="G122:G123" si="12">F122</f>
        <v>25</v>
      </c>
      <c r="H122" s="9" t="s">
        <v>112</v>
      </c>
      <c r="I122" s="37" t="s">
        <v>119</v>
      </c>
    </row>
    <row r="123" spans="1:256" ht="13.5">
      <c r="A123" s="36">
        <v>62</v>
      </c>
      <c r="B123" s="31" t="s">
        <v>137</v>
      </c>
      <c r="C123" s="36">
        <f t="shared" si="11"/>
        <v>8</v>
      </c>
      <c r="D123" s="35" t="s">
        <v>117</v>
      </c>
      <c r="E123" s="36">
        <v>8</v>
      </c>
      <c r="F123" s="36">
        <v>25</v>
      </c>
      <c r="G123" s="36">
        <f t="shared" si="12"/>
        <v>25</v>
      </c>
      <c r="H123" s="9" t="s">
        <v>138</v>
      </c>
      <c r="I123" s="37" t="s">
        <v>119</v>
      </c>
    </row>
  </sheetData>
  <mergeCells count="93">
    <mergeCell ref="A106:A107"/>
    <mergeCell ref="C106:C107"/>
    <mergeCell ref="A108:A120"/>
    <mergeCell ref="B108:B114"/>
    <mergeCell ref="C108:C120"/>
    <mergeCell ref="G108:G114"/>
    <mergeCell ref="B115:B120"/>
    <mergeCell ref="G115:G120"/>
    <mergeCell ref="A98:A102"/>
    <mergeCell ref="B98:B102"/>
    <mergeCell ref="C98:C102"/>
    <mergeCell ref="G98:G102"/>
    <mergeCell ref="A103:A105"/>
    <mergeCell ref="B103:B105"/>
    <mergeCell ref="C103:C105"/>
    <mergeCell ref="G103:G105"/>
    <mergeCell ref="A93:A95"/>
    <mergeCell ref="C93:C95"/>
    <mergeCell ref="G94:G95"/>
    <mergeCell ref="A96:A97"/>
    <mergeCell ref="B96:B97"/>
    <mergeCell ref="C96:C97"/>
    <mergeCell ref="G96:G97"/>
    <mergeCell ref="A88:A90"/>
    <mergeCell ref="B88:B90"/>
    <mergeCell ref="C88:C90"/>
    <mergeCell ref="G88:G90"/>
    <mergeCell ref="A91:A92"/>
    <mergeCell ref="B91:B92"/>
    <mergeCell ref="C91:C92"/>
    <mergeCell ref="G91:G92"/>
    <mergeCell ref="A79:A81"/>
    <mergeCell ref="C80:C81"/>
    <mergeCell ref="G80:G81"/>
    <mergeCell ref="A82:A87"/>
    <mergeCell ref="B82:B87"/>
    <mergeCell ref="C82:C87"/>
    <mergeCell ref="G82:G87"/>
    <mergeCell ref="A58:A61"/>
    <mergeCell ref="B58:B61"/>
    <mergeCell ref="C58:C61"/>
    <mergeCell ref="G58:G61"/>
    <mergeCell ref="A66:A67"/>
    <mergeCell ref="B66:B67"/>
    <mergeCell ref="C66:C67"/>
    <mergeCell ref="G66:G67"/>
    <mergeCell ref="A52:A54"/>
    <mergeCell ref="B52:B54"/>
    <mergeCell ref="C52:C54"/>
    <mergeCell ref="G52:G54"/>
    <mergeCell ref="A55:A57"/>
    <mergeCell ref="B55:B57"/>
    <mergeCell ref="C55:C57"/>
    <mergeCell ref="G55:G57"/>
    <mergeCell ref="A35:A36"/>
    <mergeCell ref="B35:B36"/>
    <mergeCell ref="C35:C36"/>
    <mergeCell ref="G35:G36"/>
    <mergeCell ref="A37:A38"/>
    <mergeCell ref="B37:B38"/>
    <mergeCell ref="C37:C38"/>
    <mergeCell ref="G37:G38"/>
    <mergeCell ref="A22:A24"/>
    <mergeCell ref="B22:B24"/>
    <mergeCell ref="C22:C24"/>
    <mergeCell ref="G22:G24"/>
    <mergeCell ref="A25:A26"/>
    <mergeCell ref="B25:B26"/>
    <mergeCell ref="C25:C26"/>
    <mergeCell ref="G25:G26"/>
    <mergeCell ref="A16:A18"/>
    <mergeCell ref="B16:B18"/>
    <mergeCell ref="C16:C18"/>
    <mergeCell ref="G16:G18"/>
    <mergeCell ref="A19:A21"/>
    <mergeCell ref="B19:B21"/>
    <mergeCell ref="C19:C21"/>
    <mergeCell ref="G19:G21"/>
    <mergeCell ref="A11:A15"/>
    <mergeCell ref="B11:B13"/>
    <mergeCell ref="C11:C15"/>
    <mergeCell ref="G11:G13"/>
    <mergeCell ref="B14:B15"/>
    <mergeCell ref="G14:G15"/>
    <mergeCell ref="A1:I1"/>
    <mergeCell ref="A3:A7"/>
    <mergeCell ref="B3:B7"/>
    <mergeCell ref="C3:C7"/>
    <mergeCell ref="G3:G7"/>
    <mergeCell ref="A8:A10"/>
    <mergeCell ref="B8:B10"/>
    <mergeCell ref="C8:C10"/>
    <mergeCell ref="G8:G10"/>
  </mergeCells>
  <phoneticPr fontId="15" type="noConversion"/>
  <pageMargins left="0.15748031496062992" right="0.15748031496062992" top="0.23622047244094491" bottom="0.22" header="0.15748031496062992" footer="0.1574803149606299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拟任表</vt:lpstr>
      <vt:lpstr>拟任表!Print_Titles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微软用户</cp:lastModifiedBy>
  <cp:lastPrinted>2016-11-04T09:11:06Z</cp:lastPrinted>
  <dcterms:created xsi:type="dcterms:W3CDTF">2014-04-13T00:43:15Z</dcterms:created>
  <dcterms:modified xsi:type="dcterms:W3CDTF">2016-11-16T08:04:40Z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